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 квартал" sheetId="1" r:id="rId1"/>
    <sheet name="2 квартал" sheetId="2" r:id="rId2"/>
    <sheet name="3 квартал" sheetId="3" r:id="rId3"/>
    <sheet name="4 квартал" sheetId="4" r:id="rId4"/>
    <sheet name="Годовой о результ. мероприятий" sheetId="6" r:id="rId5"/>
    <sheet name="Годовой о результ. показателей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8" i="1" l="1"/>
  <c r="J18" i="4"/>
  <c r="I18" i="4"/>
  <c r="H18" i="4"/>
  <c r="G18" i="4"/>
  <c r="F18" i="4"/>
  <c r="E18" i="4"/>
  <c r="D18" i="4"/>
  <c r="L18" i="4" s="1"/>
  <c r="C18" i="4"/>
  <c r="K18" i="4" s="1"/>
  <c r="L17" i="4"/>
  <c r="K17" i="4"/>
  <c r="L16" i="4"/>
  <c r="K16" i="4"/>
  <c r="L15" i="4"/>
  <c r="K15" i="4"/>
  <c r="L14" i="4"/>
  <c r="K14" i="4"/>
  <c r="L13" i="4"/>
  <c r="K13" i="4"/>
  <c r="J18" i="3"/>
  <c r="I18" i="3"/>
  <c r="H18" i="3"/>
  <c r="G18" i="3"/>
  <c r="F18" i="3"/>
  <c r="E18" i="3"/>
  <c r="D18" i="3"/>
  <c r="L18" i="3" s="1"/>
  <c r="C18" i="3"/>
  <c r="K18" i="3" s="1"/>
  <c r="L17" i="3"/>
  <c r="K17" i="3"/>
  <c r="L16" i="3"/>
  <c r="K16" i="3"/>
  <c r="L15" i="3"/>
  <c r="K15" i="3"/>
  <c r="L14" i="3"/>
  <c r="K14" i="3"/>
  <c r="L13" i="3"/>
  <c r="K13" i="3"/>
  <c r="D12" i="7" l="1"/>
  <c r="E22" i="4" l="1"/>
  <c r="D16" i="6"/>
  <c r="E16" i="6"/>
  <c r="F16" i="6"/>
  <c r="G16" i="6"/>
  <c r="H16" i="6"/>
  <c r="D17" i="6"/>
  <c r="E17" i="6"/>
  <c r="F17" i="6"/>
  <c r="G17" i="6"/>
  <c r="H17" i="6"/>
  <c r="D18" i="6"/>
  <c r="E18" i="6"/>
  <c r="F18" i="6"/>
  <c r="G18" i="6"/>
  <c r="H18" i="6"/>
  <c r="D19" i="6"/>
  <c r="E19" i="6"/>
  <c r="F19" i="6"/>
  <c r="G19" i="6"/>
  <c r="H19" i="6"/>
  <c r="C17" i="6"/>
  <c r="C18" i="6"/>
  <c r="C19" i="6"/>
  <c r="C20" i="6"/>
  <c r="C16" i="6"/>
  <c r="J65" i="6"/>
  <c r="I65" i="6"/>
  <c r="H65" i="6"/>
  <c r="G65" i="6"/>
  <c r="F65" i="6"/>
  <c r="E65" i="6"/>
  <c r="D65" i="6"/>
  <c r="C65" i="6"/>
  <c r="J60" i="6"/>
  <c r="I60" i="6"/>
  <c r="H60" i="6"/>
  <c r="G60" i="6"/>
  <c r="F60" i="6"/>
  <c r="E60" i="6"/>
  <c r="D60" i="6"/>
  <c r="C60" i="6"/>
  <c r="J50" i="6"/>
  <c r="I50" i="6"/>
  <c r="H50" i="6"/>
  <c r="G50" i="6"/>
  <c r="F50" i="6"/>
  <c r="E50" i="6"/>
  <c r="D50" i="6"/>
  <c r="C50" i="6"/>
  <c r="J55" i="6"/>
  <c r="I55" i="6"/>
  <c r="H55" i="6"/>
  <c r="G55" i="6"/>
  <c r="F55" i="6"/>
  <c r="E55" i="6"/>
  <c r="D55" i="6"/>
  <c r="C55" i="6"/>
  <c r="E24" i="7"/>
  <c r="E25" i="7"/>
  <c r="E26" i="7"/>
  <c r="E23" i="7"/>
  <c r="E22" i="7"/>
  <c r="E21" i="7"/>
  <c r="I16" i="6"/>
  <c r="J16" i="6"/>
  <c r="I17" i="6"/>
  <c r="J17" i="6"/>
  <c r="I18" i="6"/>
  <c r="J18" i="6"/>
  <c r="I19" i="6"/>
  <c r="J19" i="6"/>
  <c r="K17" i="1"/>
  <c r="A4" i="2"/>
  <c r="C15" i="6" l="1"/>
  <c r="G29" i="7"/>
  <c r="B29" i="7" l="1"/>
  <c r="A6" i="6"/>
  <c r="M22" i="4"/>
  <c r="L71" i="6" s="1"/>
  <c r="A4" i="4"/>
  <c r="M22" i="3"/>
  <c r="E22" i="3"/>
  <c r="A4" i="3"/>
  <c r="M22" i="2"/>
  <c r="E22" i="2"/>
  <c r="E16" i="7" l="1"/>
  <c r="E18" i="7"/>
  <c r="E19" i="7"/>
  <c r="E20" i="7"/>
  <c r="E15" i="7"/>
  <c r="E14" i="7"/>
  <c r="E12" i="7"/>
  <c r="E30" i="6"/>
  <c r="G30" i="6"/>
  <c r="I30" i="6"/>
  <c r="D30" i="6"/>
  <c r="F30" i="6"/>
  <c r="D45" i="6"/>
  <c r="E45" i="6"/>
  <c r="F45" i="6"/>
  <c r="G45" i="6"/>
  <c r="H45" i="6"/>
  <c r="I45" i="6"/>
  <c r="J45" i="6"/>
  <c r="C45" i="6"/>
  <c r="D40" i="6"/>
  <c r="E40" i="6"/>
  <c r="F40" i="6"/>
  <c r="G40" i="6"/>
  <c r="H40" i="6"/>
  <c r="I40" i="6"/>
  <c r="J40" i="6"/>
  <c r="C40" i="6"/>
  <c r="D35" i="6"/>
  <c r="E35" i="6"/>
  <c r="F35" i="6"/>
  <c r="G35" i="6"/>
  <c r="H35" i="6"/>
  <c r="I35" i="6"/>
  <c r="J35" i="6"/>
  <c r="C35" i="6"/>
  <c r="D25" i="6"/>
  <c r="E25" i="6"/>
  <c r="F25" i="6"/>
  <c r="G25" i="6"/>
  <c r="H25" i="6"/>
  <c r="I25" i="6"/>
  <c r="J25" i="6"/>
  <c r="C25" i="6"/>
  <c r="D20" i="6"/>
  <c r="E20" i="6"/>
  <c r="F20" i="6"/>
  <c r="G20" i="6"/>
  <c r="H20" i="6"/>
  <c r="I20" i="6"/>
  <c r="J20" i="6"/>
  <c r="J30" i="6" l="1"/>
  <c r="H30" i="6"/>
  <c r="D15" i="6"/>
  <c r="J15" i="6"/>
  <c r="E15" i="6"/>
  <c r="I15" i="6"/>
  <c r="G15" i="6"/>
  <c r="H15" i="6"/>
  <c r="F15" i="6"/>
  <c r="C30" i="6"/>
  <c r="J18" i="2"/>
  <c r="I18" i="2"/>
  <c r="H18" i="2"/>
  <c r="G18" i="2"/>
  <c r="F18" i="2"/>
  <c r="E18" i="2"/>
  <c r="D18" i="2"/>
  <c r="L18" i="2" s="1"/>
  <c r="C18" i="2"/>
  <c r="K18" i="2" s="1"/>
  <c r="L17" i="2"/>
  <c r="K17" i="2"/>
  <c r="L16" i="2"/>
  <c r="K16" i="2"/>
  <c r="L15" i="2"/>
  <c r="K15" i="2"/>
  <c r="L14" i="2"/>
  <c r="K14" i="2"/>
  <c r="L13" i="2"/>
  <c r="K13" i="2"/>
  <c r="D18" i="1"/>
  <c r="E18" i="1"/>
  <c r="F18" i="1"/>
  <c r="G18" i="1"/>
  <c r="H18" i="1"/>
  <c r="I18" i="1"/>
  <c r="J18" i="1"/>
  <c r="C18" i="1"/>
  <c r="K14" i="1"/>
  <c r="L14" i="1"/>
  <c r="K15" i="1"/>
  <c r="L15" i="1"/>
  <c r="K16" i="1"/>
  <c r="L16" i="1"/>
  <c r="L18" i="1"/>
  <c r="L13" i="1"/>
  <c r="K13" i="1"/>
</calcChain>
</file>

<file path=xl/sharedStrings.xml><?xml version="1.0" encoding="utf-8"?>
<sst xmlns="http://schemas.openxmlformats.org/spreadsheetml/2006/main" count="294" uniqueCount="95">
  <si>
    <t>КВАРТАЛЬНЫЙ ОТЧЕТ</t>
  </si>
  <si>
    <t>№ п/п</t>
  </si>
  <si>
    <t>Наименование мероприятия</t>
  </si>
  <si>
    <t>Областной бюджет</t>
  </si>
  <si>
    <t>Достигнутые результаты мероприятий с начала года&lt;*&gt;</t>
  </si>
  <si>
    <t>Примечание&lt;**&gt;</t>
  </si>
  <si>
    <t>Профинансировано с начала года (SUM граф 4+6+8+10)</t>
  </si>
  <si>
    <t>Профинансировано с начала года</t>
  </si>
  <si>
    <t>Федеральный бюджет</t>
  </si>
  <si>
    <t>Местные бюджеты</t>
  </si>
  <si>
    <t>Внебюджетные источники</t>
  </si>
  <si>
    <t>Общий объем финансирования</t>
  </si>
  <si>
    <t>ЗА</t>
  </si>
  <si>
    <t>месяца</t>
  </si>
  <si>
    <t>года</t>
  </si>
  <si>
    <t>О РЕАЛИЗАЦИИ МЕРОПРИЯТИЙ МУНИЦИПАЛЬНОЙ ПРОГРАММЫ</t>
  </si>
  <si>
    <t>наименование муниципальной программы</t>
  </si>
  <si>
    <t>заказчик (координатор)</t>
  </si>
  <si>
    <t>Всего по программе</t>
  </si>
  <si>
    <t>&lt;*&gt; - Указываются показатели мероприятий в соответствии с предусмотренными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 количество участников мероприятий и т.п.).</t>
  </si>
  <si>
    <t>&lt;**&gt; - Графа "Примечание" обязательно заполняется по мероприятиям, объем финансирования, по которым не соответствует утвержденной ДЦП, а также по мероприятиям, по которым результат отсутствует или не соответствует запланированному, с указанием причин отклонений.</t>
  </si>
  <si>
    <t>Администрация Первомайского района</t>
  </si>
  <si>
    <t>Предусмотрено утвержденной МП</t>
  </si>
  <si>
    <t>Предусмотрено (SUM граф 3+5+7+9)</t>
  </si>
  <si>
    <t>месяцев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</si>
  <si>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</si>
  <si>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</si>
  <si>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</si>
  <si>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</si>
  <si>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</si>
  <si>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</si>
  <si>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</si>
  <si>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&lt;*&gt; - Расходы, увеличивающие стоимость основных средств.
&lt;**&gt; - Расходы по государственным контактам с научными организациями на проведение НИОКР; расходы на НИОКР, проводимые собственными силами.
&lt;***&gt; - Текущие расходы.
&lt;****&gt; - Указываются показатели мероприятий в соответствии с предусмотренными показателями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акций, количество участников мероприятий и т.п.). Допускается приведение показателей, не установленных утвержденной МП.
&lt;*****&gt; - Графа "Примечание" обязательно заполняется по мероприятиям, объем финансирования, по которым не соответствует утвержденной МП, а также по мероприятиям, по которым результат отсутствует или не соответствует запланированному, с указанием причин отклонений.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</si>
  <si>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</si>
  <si>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</si>
  <si>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</si>
  <si>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</si>
  <si>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</si>
  <si>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</si>
  <si>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</si>
  <si>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</si>
  <si>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</si>
  <si>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жизни и качества жизни населения Первомайского района</t>
    </r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</si>
  <si>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</si>
  <si>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</si>
  <si>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</si>
  <si>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</si>
  <si>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</si>
  <si>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</si>
  <si>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</si>
  <si>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</si>
  <si>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</si>
  <si>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</si>
  <si>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</si>
  <si>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</si>
  <si>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</si>
  <si>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</si>
  <si>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</si>
  <si>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</si>
  <si>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</si>
  <si>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</si>
  <si>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6</t>
  </si>
  <si>
    <t>7</t>
  </si>
  <si>
    <t>Показатели мероприятий МП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</si>
  <si>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2022 года</t>
    </r>
  </si>
  <si>
    <t>Источники и объёмы финансирования на 2021 год (тыс. рублей)</t>
  </si>
  <si>
    <r>
      <t xml:space="preserve">2021 </t>
    </r>
    <r>
      <rPr>
        <sz val="10"/>
        <color theme="1"/>
        <rFont val="Times New Roman"/>
        <family val="1"/>
        <charset val="204"/>
      </rPr>
      <t>ГОДУ</t>
    </r>
  </si>
  <si>
    <t>Е.А. Каравацкая</t>
  </si>
  <si>
    <t>Заместитель Главы Первомайского района по Социальной политике</t>
  </si>
  <si>
    <t>Проведение акции «Снежный десант»</t>
  </si>
  <si>
    <t xml:space="preserve">Поощрение и награждение  активной молодежи Первомайского района  </t>
  </si>
  <si>
    <t>Организация и проведение мероприятий в  «День молодежи»,  чемпионат « Just Dance»</t>
  </si>
  <si>
    <t>Поддержка деятельности  Молодежного совета Первомайского района (изготовление символики, приобретение канцелярии, грамот, благодарственных писем, настольных игр, изготовление полиграфической продукции, необходимого оборудования, сертификатов )</t>
  </si>
  <si>
    <t>Поддержка  деятельности волонтерского движения в Первомайском районе</t>
  </si>
  <si>
    <t>Поддержка деятельности  Молодежного совета Первомайского района (изготовление символики, приобретение канцелярии, грамот, благодарственных писем, настольных игр, изготовление полиграфической продукции, необходимого оборудования, сертификатов, баннеров)</t>
  </si>
  <si>
    <t>Количество молодых людей в возрасте от 14 до 30 лет, участвующих в мероприятиях, организованных для молодёжи, (чел.)</t>
  </si>
  <si>
    <t>Количество семей участвующих в мероприятиях, ед.</t>
  </si>
  <si>
    <t>Количество сельской молодёжи участвующих в областных мероприятиях, ед.</t>
  </si>
  <si>
    <r>
      <rPr>
        <i/>
        <sz val="10"/>
        <color theme="1"/>
        <rFont val="Times New Roman"/>
        <family val="1"/>
        <charset val="204"/>
      </rPr>
      <t xml:space="preserve">Поощрение и награждение  активной молодежи Первомайского района  </t>
    </r>
    <r>
      <rPr>
        <sz val="10"/>
        <color theme="1"/>
        <rFont val="Times New Roman"/>
        <family val="1"/>
        <charset val="204"/>
      </rPr>
      <t>(Количество участников, чел)</t>
    </r>
  </si>
  <si>
    <r>
      <rPr>
        <i/>
        <sz val="10"/>
        <color theme="1"/>
        <rFont val="Times New Roman"/>
        <family val="1"/>
        <charset val="204"/>
      </rPr>
      <t>Участие районной молодёжной команды в областном этапе Всероссийской военно-патриотической игре «Зарница» г. Томск</t>
    </r>
    <r>
      <rPr>
        <sz val="10"/>
        <color theme="1"/>
        <rFont val="Times New Roman"/>
        <family val="1"/>
        <charset val="204"/>
      </rPr>
      <t xml:space="preserve"> (Количество участников, чел.)</t>
    </r>
  </si>
  <si>
    <r>
      <rPr>
        <i/>
        <sz val="10"/>
        <color theme="1"/>
        <rFont val="Times New Roman"/>
        <family val="1"/>
        <charset val="204"/>
      </rPr>
      <t xml:space="preserve">Проведение акций  в  государственные праздники, в памятные даты России, истории Первомайского района </t>
    </r>
    <r>
      <rPr>
        <sz val="10"/>
        <color theme="1"/>
        <rFont val="Times New Roman"/>
        <family val="1"/>
        <charset val="204"/>
      </rPr>
      <t>(Количество мероприятий)</t>
    </r>
  </si>
  <si>
    <r>
      <rPr>
        <i/>
        <sz val="10"/>
        <color theme="1"/>
        <rFont val="Times New Roman"/>
        <family val="1"/>
        <charset val="204"/>
      </rPr>
      <t>Проведение акции «Снежный десант»</t>
    </r>
    <r>
      <rPr>
        <sz val="10"/>
        <color theme="1"/>
        <rFont val="Times New Roman"/>
        <family val="1"/>
        <charset val="204"/>
      </rPr>
      <t xml:space="preserve"> (Количество участников, чел)</t>
    </r>
  </si>
  <si>
    <r>
      <rPr>
        <i/>
        <sz val="10"/>
        <color theme="1"/>
        <rFont val="Times New Roman"/>
        <family val="1"/>
        <charset val="204"/>
      </rPr>
      <t>Мероприятия посвященные «Дню защиты детей»</t>
    </r>
    <r>
      <rPr>
        <sz val="10"/>
        <color theme="1"/>
        <rFont val="Times New Roman"/>
        <family val="1"/>
        <charset val="204"/>
      </rPr>
      <t xml:space="preserve"> (Количество участников, чел)</t>
    </r>
  </si>
  <si>
    <r>
      <rPr>
        <i/>
        <sz val="10"/>
        <color theme="1"/>
        <rFont val="Times New Roman"/>
        <family val="1"/>
        <charset val="204"/>
      </rPr>
      <t>Организация и проведение мероприятий в  «День молодежи»</t>
    </r>
    <r>
      <rPr>
        <sz val="10"/>
        <color theme="1"/>
        <rFont val="Times New Roman"/>
        <family val="1"/>
        <charset val="204"/>
      </rPr>
      <t>(Количество участников, чел)</t>
    </r>
  </si>
  <si>
    <t>Организация  Дня Молодежного самоуправления в Администрации Первомайского района</t>
  </si>
  <si>
    <r>
      <rPr>
        <i/>
        <sz val="10"/>
        <color theme="1"/>
        <rFont val="Times New Roman"/>
        <family val="1"/>
        <charset val="204"/>
      </rPr>
      <t xml:space="preserve">Организация  Дня Молодежного самоуправления в Администрации Первомайского района </t>
    </r>
    <r>
      <rPr>
        <sz val="10"/>
        <color theme="1"/>
        <rFont val="Times New Roman"/>
        <family val="1"/>
        <charset val="204"/>
      </rPr>
      <t>(Количество участников, чел)</t>
    </r>
  </si>
  <si>
    <r>
      <rPr>
        <i/>
        <sz val="10"/>
        <color theme="1"/>
        <rFont val="Times New Roman"/>
        <family val="1"/>
        <charset val="204"/>
      </rPr>
      <t xml:space="preserve">Поддержка деятельности  Молодежного совета Первомайского района (изготовление символики, приобретение канцелярии, грамот, благодарственных писем, настольных игр, изготовление полиграфической продукции, необходимого оборудования, сертификатов, баннеров) </t>
    </r>
    <r>
      <rPr>
        <sz val="10"/>
        <color theme="1"/>
        <rFont val="Times New Roman"/>
        <family val="1"/>
        <charset val="204"/>
      </rPr>
      <t>(Количество участников, чел)</t>
    </r>
  </si>
  <si>
    <r>
      <rPr>
        <i/>
        <sz val="10"/>
        <color theme="1"/>
        <rFont val="Times New Roman"/>
        <family val="1"/>
        <charset val="204"/>
      </rPr>
      <t>Поддержка  деятельности волонтерского движения в Первомайском районе</t>
    </r>
    <r>
      <rPr>
        <sz val="10"/>
        <color theme="1"/>
        <rFont val="Times New Roman"/>
        <family val="1"/>
        <charset val="204"/>
      </rPr>
      <t xml:space="preserve"> (Количество участников, чел)</t>
    </r>
  </si>
  <si>
    <t>Районный конкурс «Русский парень»</t>
  </si>
  <si>
    <t>Участие районной молодёжной команды в областном этапе Всероссийской военно-патриотической игре «Зарница» г. Томск</t>
  </si>
  <si>
    <t>8</t>
  </si>
  <si>
    <t>9</t>
  </si>
  <si>
    <t>Участие в церемонии награждения по результатам конкурса на  выявление общественных лидеров на сельских территориях среди молодежи г. Москва</t>
  </si>
  <si>
    <t>"РАЗВИТИЕ МОЛОДЕЖНОЙ ПОЛИТИКИ, ФИЗИЧЕСКОЙ КУЛЬТУРЫ И СПОРТА В ПЕРВОМАЙСКОМ РАЙОНЕ НА 2019-2021 ГОДЫ"
Подпрограмма 2. "Развитие эффективной молодежной политики в Первомайском районе на 2019-2021 годы"</t>
  </si>
  <si>
    <t>"РАЗВИТИЕ МОЛОДЕЖНОЙ ПОЛИТИКИ, ФИЗИЧЕСКОЙ
КУЛЬТУРЫ И СПОРТА В ПЕРВОМАЙСКОМ РАЙОНЕ НА 2019-2021 ГОДЫ"
Подпрограмма 2. "Развитие эффективной молодежной политики
в Первомайском районе на 2019-2021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</si>
</sst>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6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/>
    <xf numFmtId="0" fontId="1" fillId="0" borderId="0" xfId="0" applyFont="1" applyAlignment="1"/>
    <xf numFmtId="0" fontId="9" fillId="2" borderId="1" xfId="0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right"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/>
    <xf numFmtId="0" fontId="7" fillId="0" borderId="1" xfId="0" applyFont="1" applyFill="1" applyBorder="1" applyAlignment="1">
      <alignment vertical="center" wrapText="1"/>
    </xf>
    <xf numFmtId="0" fontId="6" fillId="3" borderId="1" xfId="0" applyNumberFormat="1" applyFont="1" applyFill="1" applyBorder="1" applyAlignment="1">
      <alignment horizontal="right"/>
    </xf>
    <xf numFmtId="0" fontId="6" fillId="0" borderId="1" xfId="0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1" fillId="0" borderId="0" xfId="0" applyFont="1" applyAlignment="1">
      <alignment horizontal="center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Border="1" applyAlignme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top"/>
    </xf>
    <xf numFmtId="0" fontId="6" fillId="0" borderId="4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3" fillId="0" borderId="0" xfId="0" applyFont="1" applyBorder="1"/>
    <xf numFmtId="0" fontId="0" fillId="0" borderId="0" xfId="0" applyAlignment="1"/>
    <xf numFmtId="0" fontId="2" fillId="0" borderId="0" xfId="0" applyFont="1" applyFill="1" applyAlignment="1">
      <alignment vertical="center"/>
    </xf>
    <xf numFmtId="0" fontId="2" fillId="0" borderId="5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/>
    <xf numFmtId="0" fontId="1" fillId="0" borderId="5" xfId="0" applyFont="1" applyFill="1" applyBorder="1"/>
    <xf numFmtId="0" fontId="1" fillId="0" borderId="5" xfId="0" applyFont="1" applyFill="1" applyBorder="1" applyAlignment="1"/>
    <xf numFmtId="0" fontId="1" fillId="0" borderId="0" xfId="0" applyFont="1" applyFill="1" applyAlignment="1"/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Border="1" applyAlignment="1">
      <alignment horizontal="right"/>
    </xf>
    <xf numFmtId="0" fontId="7" fillId="0" borderId="0" xfId="0" applyFont="1" applyBorder="1" applyAlignment="1">
      <alignment horizontal="right" vertical="center" wrapText="1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abSelected="1" view="pageLayout" zoomScaleNormal="100" workbookViewId="0">
      <selection activeCell="K19" sqref="K19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1"/>
    </row>
    <row r="2" spans="1:15" x14ac:dyDescent="0.25">
      <c r="A2" s="6"/>
      <c r="B2" s="2"/>
      <c r="C2" s="2"/>
      <c r="D2" s="2"/>
      <c r="E2" s="7" t="s">
        <v>12</v>
      </c>
      <c r="F2" s="9">
        <v>3</v>
      </c>
      <c r="G2" s="6" t="s">
        <v>13</v>
      </c>
      <c r="H2" s="9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70" t="s">
        <v>15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1"/>
    </row>
    <row r="4" spans="1:15" ht="33" customHeight="1" x14ac:dyDescent="0.25">
      <c r="A4" s="71" t="s">
        <v>93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1"/>
    </row>
    <row r="5" spans="1:15" ht="8.25" customHeight="1" x14ac:dyDescent="0.25">
      <c r="A5" s="73" t="s">
        <v>16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1"/>
    </row>
    <row r="6" spans="1:15" x14ac:dyDescent="0.25">
      <c r="A6" s="74" t="s">
        <v>21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1"/>
    </row>
    <row r="7" spans="1:15" ht="8.25" customHeight="1" x14ac:dyDescent="0.25">
      <c r="A7" s="73" t="s">
        <v>17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67" t="s">
        <v>1</v>
      </c>
      <c r="B9" s="67" t="s">
        <v>2</v>
      </c>
      <c r="C9" s="67" t="s">
        <v>65</v>
      </c>
      <c r="D9" s="67"/>
      <c r="E9" s="67"/>
      <c r="F9" s="67"/>
      <c r="G9" s="67"/>
      <c r="H9" s="67"/>
      <c r="I9" s="67"/>
      <c r="J9" s="67"/>
      <c r="K9" s="67"/>
      <c r="L9" s="67"/>
      <c r="M9" s="67" t="s">
        <v>4</v>
      </c>
      <c r="N9" s="67" t="s">
        <v>5</v>
      </c>
      <c r="O9" s="3"/>
    </row>
    <row r="10" spans="1:15" s="4" customFormat="1" ht="30" customHeight="1" x14ac:dyDescent="0.25">
      <c r="A10" s="67"/>
      <c r="B10" s="67"/>
      <c r="C10" s="66" t="s">
        <v>8</v>
      </c>
      <c r="D10" s="66"/>
      <c r="E10" s="66" t="s">
        <v>3</v>
      </c>
      <c r="F10" s="66"/>
      <c r="G10" s="66" t="s">
        <v>9</v>
      </c>
      <c r="H10" s="66"/>
      <c r="I10" s="67" t="s">
        <v>10</v>
      </c>
      <c r="J10" s="67"/>
      <c r="K10" s="67" t="s">
        <v>11</v>
      </c>
      <c r="L10" s="67"/>
      <c r="M10" s="67"/>
      <c r="N10" s="67"/>
      <c r="O10" s="3"/>
    </row>
    <row r="11" spans="1:15" ht="72" x14ac:dyDescent="0.25">
      <c r="A11" s="67"/>
      <c r="B11" s="67"/>
      <c r="C11" s="14" t="s">
        <v>22</v>
      </c>
      <c r="D11" s="14" t="s">
        <v>7</v>
      </c>
      <c r="E11" s="14" t="s">
        <v>22</v>
      </c>
      <c r="F11" s="14" t="s">
        <v>7</v>
      </c>
      <c r="G11" s="14" t="s">
        <v>22</v>
      </c>
      <c r="H11" s="14" t="s">
        <v>7</v>
      </c>
      <c r="I11" s="14" t="s">
        <v>22</v>
      </c>
      <c r="J11" s="14" t="s">
        <v>7</v>
      </c>
      <c r="K11" s="14" t="s">
        <v>23</v>
      </c>
      <c r="L11" s="14" t="s">
        <v>6</v>
      </c>
      <c r="M11" s="67"/>
      <c r="N11" s="67"/>
      <c r="O11" s="1"/>
    </row>
    <row r="12" spans="1:15" x14ac:dyDescent="0.25">
      <c r="A12" s="53">
        <v>1</v>
      </c>
      <c r="B12" s="53">
        <v>2</v>
      </c>
      <c r="C12" s="53">
        <v>3</v>
      </c>
      <c r="D12" s="53">
        <v>4</v>
      </c>
      <c r="E12" s="53">
        <v>5</v>
      </c>
      <c r="F12" s="53">
        <v>6</v>
      </c>
      <c r="G12" s="53">
        <v>7</v>
      </c>
      <c r="H12" s="53">
        <v>8</v>
      </c>
      <c r="I12" s="53">
        <v>9</v>
      </c>
      <c r="J12" s="53">
        <v>10</v>
      </c>
      <c r="K12" s="53">
        <v>11</v>
      </c>
      <c r="L12" s="53">
        <v>12</v>
      </c>
      <c r="M12" s="53">
        <v>13</v>
      </c>
      <c r="N12" s="53">
        <v>14</v>
      </c>
      <c r="O12" s="1"/>
    </row>
    <row r="13" spans="1:15" ht="33.75" x14ac:dyDescent="0.25">
      <c r="A13" s="5">
        <v>1</v>
      </c>
      <c r="B13" s="11" t="s">
        <v>70</v>
      </c>
      <c r="C13" s="15"/>
      <c r="D13" s="15"/>
      <c r="E13" s="15"/>
      <c r="F13" s="15"/>
      <c r="G13" s="15">
        <v>38</v>
      </c>
      <c r="H13" s="15"/>
      <c r="I13" s="15"/>
      <c r="J13" s="15"/>
      <c r="K13" s="16">
        <f>C13+E13+G13+I13</f>
        <v>38</v>
      </c>
      <c r="L13" s="16">
        <f>D13+F13+H13+J13</f>
        <v>0</v>
      </c>
      <c r="M13" s="15"/>
      <c r="N13" s="15"/>
      <c r="O13" s="1"/>
    </row>
    <row r="14" spans="1:15" ht="22.5" x14ac:dyDescent="0.25">
      <c r="A14" s="5">
        <v>2</v>
      </c>
      <c r="B14" s="11" t="s">
        <v>69</v>
      </c>
      <c r="C14" s="15"/>
      <c r="D14" s="15"/>
      <c r="E14" s="15"/>
      <c r="F14" s="15"/>
      <c r="G14" s="15">
        <v>9</v>
      </c>
      <c r="H14" s="15"/>
      <c r="I14" s="15"/>
      <c r="J14" s="15"/>
      <c r="K14" s="16">
        <f t="shared" ref="K14:K18" si="0">C14+E14+G14+I14</f>
        <v>9</v>
      </c>
      <c r="L14" s="16">
        <f t="shared" ref="L14:L18" si="1">D14+F14+H14+J14</f>
        <v>0</v>
      </c>
      <c r="M14" s="15"/>
      <c r="N14" s="15"/>
      <c r="O14" s="1"/>
    </row>
    <row r="15" spans="1:15" ht="45" x14ac:dyDescent="0.25">
      <c r="A15" s="5">
        <v>3</v>
      </c>
      <c r="B15" s="11" t="s">
        <v>71</v>
      </c>
      <c r="C15" s="15"/>
      <c r="D15" s="15"/>
      <c r="E15" s="15"/>
      <c r="F15" s="15"/>
      <c r="G15" s="15">
        <v>6</v>
      </c>
      <c r="H15" s="15"/>
      <c r="I15" s="15"/>
      <c r="J15" s="15"/>
      <c r="K15" s="16">
        <f t="shared" si="0"/>
        <v>6</v>
      </c>
      <c r="L15" s="16">
        <f t="shared" si="1"/>
        <v>0</v>
      </c>
      <c r="M15" s="15"/>
      <c r="N15" s="15"/>
      <c r="O15" s="1"/>
    </row>
    <row r="16" spans="1:15" ht="135" x14ac:dyDescent="0.25">
      <c r="A16" s="5">
        <v>4</v>
      </c>
      <c r="B16" s="11" t="s">
        <v>72</v>
      </c>
      <c r="C16" s="15"/>
      <c r="D16" s="15"/>
      <c r="E16" s="15"/>
      <c r="F16" s="15"/>
      <c r="G16" s="15">
        <v>3</v>
      </c>
      <c r="H16" s="15"/>
      <c r="I16" s="15"/>
      <c r="J16" s="15"/>
      <c r="K16" s="16">
        <f t="shared" si="0"/>
        <v>3</v>
      </c>
      <c r="L16" s="16">
        <f t="shared" si="1"/>
        <v>0</v>
      </c>
      <c r="M16" s="15"/>
      <c r="N16" s="15"/>
      <c r="O16" s="1"/>
    </row>
    <row r="17" spans="1:15" ht="33.75" x14ac:dyDescent="0.25">
      <c r="A17" s="5">
        <v>5</v>
      </c>
      <c r="B17" s="11" t="s">
        <v>73</v>
      </c>
      <c r="C17" s="15"/>
      <c r="D17" s="15"/>
      <c r="E17" s="15"/>
      <c r="F17" s="15"/>
      <c r="G17" s="15">
        <v>4</v>
      </c>
      <c r="H17" s="15"/>
      <c r="I17" s="15"/>
      <c r="J17" s="15"/>
      <c r="K17" s="16">
        <f t="shared" si="0"/>
        <v>4</v>
      </c>
      <c r="L17" s="16"/>
      <c r="M17" s="15"/>
      <c r="N17" s="15"/>
      <c r="O17" s="1"/>
    </row>
    <row r="18" spans="1:15" x14ac:dyDescent="0.25">
      <c r="A18" s="12"/>
      <c r="B18" s="13" t="s">
        <v>18</v>
      </c>
      <c r="C18" s="13">
        <f t="shared" ref="C18:J18" si="2">SUM(C13:C17)</f>
        <v>0</v>
      </c>
      <c r="D18" s="13">
        <f t="shared" si="2"/>
        <v>0</v>
      </c>
      <c r="E18" s="13">
        <f t="shared" si="2"/>
        <v>0</v>
      </c>
      <c r="F18" s="13">
        <f t="shared" si="2"/>
        <v>0</v>
      </c>
      <c r="G18" s="13">
        <f t="shared" si="2"/>
        <v>60</v>
      </c>
      <c r="H18" s="13">
        <f t="shared" si="2"/>
        <v>0</v>
      </c>
      <c r="I18" s="13">
        <f t="shared" si="2"/>
        <v>0</v>
      </c>
      <c r="J18" s="13">
        <f t="shared" si="2"/>
        <v>0</v>
      </c>
      <c r="K18" s="13">
        <f>C18+E18+G18+I18</f>
        <v>60</v>
      </c>
      <c r="L18" s="13">
        <f t="shared" si="1"/>
        <v>0</v>
      </c>
      <c r="M18" s="16"/>
      <c r="N18" s="16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5">
      <c r="A22" s="3"/>
      <c r="B22" s="1"/>
      <c r="C22" s="1"/>
      <c r="D22" s="23"/>
      <c r="E22" s="68" t="s">
        <v>68</v>
      </c>
      <c r="F22" s="68"/>
      <c r="G22" s="68"/>
      <c r="H22" s="68"/>
      <c r="I22" s="68"/>
      <c r="J22" s="68"/>
      <c r="K22" s="62"/>
      <c r="L22" s="63" t="s">
        <v>50</v>
      </c>
      <c r="M22" s="64" t="s">
        <v>67</v>
      </c>
      <c r="N22" s="23"/>
      <c r="O22" s="1"/>
    </row>
    <row r="23" spans="1:15" x14ac:dyDescent="0.25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21.75" customHeight="1" x14ac:dyDescent="0.25">
      <c r="A24" s="69" t="s">
        <v>19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</row>
    <row r="25" spans="1:15" ht="21.75" customHeight="1" x14ac:dyDescent="0.25">
      <c r="A25" s="69" t="s">
        <v>20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</row>
  </sheetData>
  <mergeCells count="19">
    <mergeCell ref="E22:J22"/>
    <mergeCell ref="A24:N24"/>
    <mergeCell ref="A25:N25"/>
    <mergeCell ref="A3:N3"/>
    <mergeCell ref="A4:N4"/>
    <mergeCell ref="A5:N5"/>
    <mergeCell ref="A6:N6"/>
    <mergeCell ref="A7:N7"/>
    <mergeCell ref="M9:M11"/>
    <mergeCell ref="N9:N11"/>
    <mergeCell ref="B9:B11"/>
    <mergeCell ref="A9:A11"/>
    <mergeCell ref="A1:N1"/>
    <mergeCell ref="C10:D10"/>
    <mergeCell ref="E10:F10"/>
    <mergeCell ref="G10:H10"/>
    <mergeCell ref="I10:J10"/>
    <mergeCell ref="K10:L10"/>
    <mergeCell ref="C9:L9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view="pageLayout" zoomScaleNormal="100" workbookViewId="0">
      <selection activeCell="H15" sqref="H15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1"/>
    </row>
    <row r="2" spans="1:15" x14ac:dyDescent="0.25">
      <c r="A2" s="6"/>
      <c r="B2" s="2"/>
      <c r="C2" s="2"/>
      <c r="D2" s="2"/>
      <c r="E2" s="7" t="s">
        <v>12</v>
      </c>
      <c r="F2" s="9">
        <v>6</v>
      </c>
      <c r="G2" s="6" t="s">
        <v>24</v>
      </c>
      <c r="H2" s="9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70" t="s">
        <v>15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1"/>
    </row>
    <row r="4" spans="1:15" ht="32.25" customHeight="1" x14ac:dyDescent="0.25">
      <c r="A4" s="71" t="str">
        <f>'1 квартал'!A4</f>
        <v>"РАЗВИТИЕ МОЛОДЕЖНОЙ ПОЛИТИКИ, ФИЗИЧЕСКОЙ КУЛЬТУРЫ И СПОРТА В ПЕРВОМАЙСКОМ РАЙОНЕ НА 2019-2021 ГОДЫ"
Подпрограмма 2. "Развитие эффективной молодежной политики в Первомайском районе на 2019-2021 годы"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1"/>
    </row>
    <row r="5" spans="1:15" ht="8.25" customHeight="1" x14ac:dyDescent="0.25">
      <c r="A5" s="73" t="s">
        <v>16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1"/>
    </row>
    <row r="6" spans="1:15" x14ac:dyDescent="0.25">
      <c r="A6" s="74" t="s">
        <v>21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1"/>
    </row>
    <row r="7" spans="1:15" ht="8.25" customHeight="1" x14ac:dyDescent="0.25">
      <c r="A7" s="73" t="s">
        <v>17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67" t="s">
        <v>1</v>
      </c>
      <c r="B9" s="67" t="s">
        <v>2</v>
      </c>
      <c r="C9" s="67" t="s">
        <v>65</v>
      </c>
      <c r="D9" s="67"/>
      <c r="E9" s="67"/>
      <c r="F9" s="67"/>
      <c r="G9" s="67"/>
      <c r="H9" s="67"/>
      <c r="I9" s="67"/>
      <c r="J9" s="67"/>
      <c r="K9" s="67"/>
      <c r="L9" s="67"/>
      <c r="M9" s="67" t="s">
        <v>4</v>
      </c>
      <c r="N9" s="67" t="s">
        <v>5</v>
      </c>
      <c r="O9" s="3"/>
    </row>
    <row r="10" spans="1:15" s="4" customFormat="1" ht="30" customHeight="1" x14ac:dyDescent="0.25">
      <c r="A10" s="67"/>
      <c r="B10" s="67"/>
      <c r="C10" s="66" t="s">
        <v>8</v>
      </c>
      <c r="D10" s="66"/>
      <c r="E10" s="66" t="s">
        <v>3</v>
      </c>
      <c r="F10" s="66"/>
      <c r="G10" s="66" t="s">
        <v>9</v>
      </c>
      <c r="H10" s="66"/>
      <c r="I10" s="67" t="s">
        <v>10</v>
      </c>
      <c r="J10" s="67"/>
      <c r="K10" s="67" t="s">
        <v>11</v>
      </c>
      <c r="L10" s="67"/>
      <c r="M10" s="67"/>
      <c r="N10" s="67"/>
      <c r="O10" s="3"/>
    </row>
    <row r="11" spans="1:15" ht="72" x14ac:dyDescent="0.25">
      <c r="A11" s="67"/>
      <c r="B11" s="67"/>
      <c r="C11" s="14" t="s">
        <v>22</v>
      </c>
      <c r="D11" s="14" t="s">
        <v>7</v>
      </c>
      <c r="E11" s="14" t="s">
        <v>22</v>
      </c>
      <c r="F11" s="14" t="s">
        <v>7</v>
      </c>
      <c r="G11" s="14" t="s">
        <v>22</v>
      </c>
      <c r="H11" s="14" t="s">
        <v>7</v>
      </c>
      <c r="I11" s="14" t="s">
        <v>22</v>
      </c>
      <c r="J11" s="14" t="s">
        <v>7</v>
      </c>
      <c r="K11" s="14" t="s">
        <v>23</v>
      </c>
      <c r="L11" s="14" t="s">
        <v>6</v>
      </c>
      <c r="M11" s="67"/>
      <c r="N11" s="67"/>
      <c r="O11" s="1"/>
    </row>
    <row r="12" spans="1:15" x14ac:dyDescent="0.25">
      <c r="A12" s="53">
        <v>1</v>
      </c>
      <c r="B12" s="53">
        <v>2</v>
      </c>
      <c r="C12" s="53">
        <v>3</v>
      </c>
      <c r="D12" s="53">
        <v>4</v>
      </c>
      <c r="E12" s="53">
        <v>5</v>
      </c>
      <c r="F12" s="53">
        <v>6</v>
      </c>
      <c r="G12" s="53">
        <v>7</v>
      </c>
      <c r="H12" s="53">
        <v>8</v>
      </c>
      <c r="I12" s="53">
        <v>9</v>
      </c>
      <c r="J12" s="53">
        <v>10</v>
      </c>
      <c r="K12" s="53">
        <v>11</v>
      </c>
      <c r="L12" s="53">
        <v>12</v>
      </c>
      <c r="M12" s="53">
        <v>13</v>
      </c>
      <c r="N12" s="53">
        <v>14</v>
      </c>
      <c r="O12" s="1"/>
    </row>
    <row r="13" spans="1:15" ht="33.75" x14ac:dyDescent="0.25">
      <c r="A13" s="5">
        <v>1</v>
      </c>
      <c r="B13" s="11" t="s">
        <v>70</v>
      </c>
      <c r="C13" s="15"/>
      <c r="D13" s="15"/>
      <c r="E13" s="15"/>
      <c r="F13" s="15"/>
      <c r="G13" s="15">
        <v>38</v>
      </c>
      <c r="H13" s="15">
        <v>26.376000000000001</v>
      </c>
      <c r="I13" s="15"/>
      <c r="J13" s="15"/>
      <c r="K13" s="16">
        <f>C13+E13+G13+I13</f>
        <v>38</v>
      </c>
      <c r="L13" s="16">
        <f>D13+F13+H13+J13</f>
        <v>26.376000000000001</v>
      </c>
      <c r="M13" s="15"/>
      <c r="N13" s="15"/>
      <c r="O13" s="1"/>
    </row>
    <row r="14" spans="1:15" ht="22.5" x14ac:dyDescent="0.25">
      <c r="A14" s="5">
        <v>2</v>
      </c>
      <c r="B14" s="11" t="s">
        <v>69</v>
      </c>
      <c r="C14" s="15"/>
      <c r="D14" s="15"/>
      <c r="E14" s="15"/>
      <c r="F14" s="15"/>
      <c r="G14" s="15">
        <v>9</v>
      </c>
      <c r="H14" s="15"/>
      <c r="I14" s="15"/>
      <c r="J14" s="15"/>
      <c r="K14" s="16">
        <f t="shared" ref="K14:L18" si="0">C14+E14+G14+I14</f>
        <v>9</v>
      </c>
      <c r="L14" s="16">
        <f t="shared" si="0"/>
        <v>0</v>
      </c>
      <c r="M14" s="15"/>
      <c r="N14" s="15"/>
      <c r="O14" s="1"/>
    </row>
    <row r="15" spans="1:15" ht="45" x14ac:dyDescent="0.25">
      <c r="A15" s="5">
        <v>3</v>
      </c>
      <c r="B15" s="11" t="s">
        <v>71</v>
      </c>
      <c r="C15" s="15"/>
      <c r="D15" s="15"/>
      <c r="E15" s="15"/>
      <c r="F15" s="15"/>
      <c r="G15" s="15">
        <v>6</v>
      </c>
      <c r="H15" s="15">
        <v>6</v>
      </c>
      <c r="I15" s="15"/>
      <c r="J15" s="15"/>
      <c r="K15" s="16">
        <f t="shared" si="0"/>
        <v>6</v>
      </c>
      <c r="L15" s="16">
        <f t="shared" si="0"/>
        <v>6</v>
      </c>
      <c r="M15" s="15"/>
      <c r="N15" s="15"/>
      <c r="O15" s="1"/>
    </row>
    <row r="16" spans="1:15" ht="135" x14ac:dyDescent="0.25">
      <c r="A16" s="5">
        <v>4</v>
      </c>
      <c r="B16" s="11" t="s">
        <v>72</v>
      </c>
      <c r="C16" s="15"/>
      <c r="D16" s="15"/>
      <c r="E16" s="15"/>
      <c r="F16" s="15"/>
      <c r="G16" s="15">
        <v>3</v>
      </c>
      <c r="H16" s="15">
        <v>11.4</v>
      </c>
      <c r="I16" s="15"/>
      <c r="J16" s="15"/>
      <c r="K16" s="16">
        <f t="shared" si="0"/>
        <v>3</v>
      </c>
      <c r="L16" s="16">
        <f t="shared" si="0"/>
        <v>11.4</v>
      </c>
      <c r="M16" s="15"/>
      <c r="N16" s="15"/>
      <c r="O16" s="1"/>
    </row>
    <row r="17" spans="1:15" ht="33.75" x14ac:dyDescent="0.25">
      <c r="A17" s="5">
        <v>5</v>
      </c>
      <c r="B17" s="11" t="s">
        <v>73</v>
      </c>
      <c r="C17" s="15"/>
      <c r="D17" s="15"/>
      <c r="E17" s="15"/>
      <c r="F17" s="15"/>
      <c r="G17" s="15">
        <v>4</v>
      </c>
      <c r="H17" s="15"/>
      <c r="I17" s="15"/>
      <c r="J17" s="15"/>
      <c r="K17" s="16">
        <f t="shared" si="0"/>
        <v>4</v>
      </c>
      <c r="L17" s="16">
        <f t="shared" si="0"/>
        <v>0</v>
      </c>
      <c r="M17" s="15"/>
      <c r="N17" s="15"/>
      <c r="O17" s="1"/>
    </row>
    <row r="18" spans="1:15" x14ac:dyDescent="0.25">
      <c r="A18" s="12"/>
      <c r="B18" s="13" t="s">
        <v>18</v>
      </c>
      <c r="C18" s="13">
        <f>SUM(C13:C17)</f>
        <v>0</v>
      </c>
      <c r="D18" s="13">
        <f>SUM(D13:D17)</f>
        <v>0</v>
      </c>
      <c r="E18" s="13">
        <f>SUM(E13:E17)</f>
        <v>0</v>
      </c>
      <c r="F18" s="13">
        <f>SUM(F13:F17)</f>
        <v>0</v>
      </c>
      <c r="G18" s="13">
        <f>SUM(G13:G17)</f>
        <v>60</v>
      </c>
      <c r="H18" s="13">
        <f>SUM(H13:H17)</f>
        <v>43.776000000000003</v>
      </c>
      <c r="I18" s="13">
        <f>SUM(I13:I17)</f>
        <v>0</v>
      </c>
      <c r="J18" s="13">
        <f>SUM(J13:J17)</f>
        <v>0</v>
      </c>
      <c r="K18" s="13">
        <f t="shared" si="0"/>
        <v>60</v>
      </c>
      <c r="L18" s="13">
        <f t="shared" si="0"/>
        <v>43.776000000000003</v>
      </c>
      <c r="M18" s="16"/>
      <c r="N18" s="16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5">
      <c r="A22" s="3"/>
      <c r="B22" s="1"/>
      <c r="C22" s="1"/>
      <c r="D22" s="23"/>
      <c r="E22" s="68" t="str">
        <f>'1 квартал'!E22:J22</f>
        <v>Заместитель Главы Первомайского района по Социальной политике</v>
      </c>
      <c r="F22" s="68"/>
      <c r="G22" s="68"/>
      <c r="H22" s="68"/>
      <c r="I22" s="68"/>
      <c r="J22" s="68"/>
      <c r="K22" s="62"/>
      <c r="L22" s="63" t="s">
        <v>50</v>
      </c>
      <c r="M22" s="64" t="str">
        <f>'1 квартал'!M22</f>
        <v>Е.А. Каравацкая</v>
      </c>
      <c r="N22" s="23"/>
      <c r="O22" s="1"/>
    </row>
    <row r="23" spans="1:15" x14ac:dyDescent="0.25">
      <c r="A23" s="3"/>
      <c r="B23" s="1"/>
      <c r="C23" s="1"/>
      <c r="D23" s="23"/>
      <c r="E23" s="39"/>
      <c r="F23" s="39"/>
      <c r="G23" s="39"/>
      <c r="H23" s="39"/>
      <c r="I23" s="39"/>
      <c r="J23" s="39"/>
      <c r="K23" s="41"/>
      <c r="L23" s="42"/>
      <c r="M23" s="23"/>
      <c r="N23" s="23"/>
      <c r="O23" s="1"/>
    </row>
    <row r="24" spans="1:15" ht="24" customHeight="1" x14ac:dyDescent="0.25">
      <c r="A24" s="69" t="s">
        <v>19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</row>
    <row r="25" spans="1:15" ht="24" customHeight="1" x14ac:dyDescent="0.25">
      <c r="A25" s="69" t="s">
        <v>20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</row>
  </sheetData>
  <mergeCells count="19">
    <mergeCell ref="E22:J22"/>
    <mergeCell ref="A24:N24"/>
    <mergeCell ref="A25:N25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view="pageLayout" zoomScaleNormal="100" workbookViewId="0">
      <selection activeCell="K13" sqref="K13:L17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1"/>
    </row>
    <row r="2" spans="1:15" x14ac:dyDescent="0.25">
      <c r="A2" s="6"/>
      <c r="B2" s="2"/>
      <c r="C2" s="2"/>
      <c r="D2" s="2"/>
      <c r="E2" s="7" t="s">
        <v>12</v>
      </c>
      <c r="F2" s="9">
        <v>9</v>
      </c>
      <c r="G2" s="6" t="s">
        <v>24</v>
      </c>
      <c r="H2" s="9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70" t="s">
        <v>15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1"/>
    </row>
    <row r="4" spans="1:15" ht="30.75" customHeight="1" x14ac:dyDescent="0.25">
      <c r="A4" s="71" t="str">
        <f>'1 квартал'!A4:N4</f>
        <v>"РАЗВИТИЕ МОЛОДЕЖНОЙ ПОЛИТИКИ, ФИЗИЧЕСКОЙ КУЛЬТУРЫ И СПОРТА В ПЕРВОМАЙСКОМ РАЙОНЕ НА 2019-2021 ГОДЫ"
Подпрограмма 2. "Развитие эффективной молодежной политики в Первомайском районе на 2019-2021 годы"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1"/>
    </row>
    <row r="5" spans="1:15" ht="8.25" customHeight="1" x14ac:dyDescent="0.25">
      <c r="A5" s="73" t="s">
        <v>16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1"/>
    </row>
    <row r="6" spans="1:15" x14ac:dyDescent="0.25">
      <c r="A6" s="74" t="s">
        <v>21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1"/>
    </row>
    <row r="7" spans="1:15" ht="8.25" customHeight="1" x14ac:dyDescent="0.25">
      <c r="A7" s="73" t="s">
        <v>17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67" t="s">
        <v>1</v>
      </c>
      <c r="B9" s="67" t="s">
        <v>2</v>
      </c>
      <c r="C9" s="67" t="s">
        <v>65</v>
      </c>
      <c r="D9" s="67"/>
      <c r="E9" s="67"/>
      <c r="F9" s="67"/>
      <c r="G9" s="67"/>
      <c r="H9" s="67"/>
      <c r="I9" s="67"/>
      <c r="J9" s="67"/>
      <c r="K9" s="67"/>
      <c r="L9" s="67"/>
      <c r="M9" s="67" t="s">
        <v>4</v>
      </c>
      <c r="N9" s="67" t="s">
        <v>5</v>
      </c>
      <c r="O9" s="3"/>
    </row>
    <row r="10" spans="1:15" s="4" customFormat="1" ht="30" customHeight="1" x14ac:dyDescent="0.25">
      <c r="A10" s="67"/>
      <c r="B10" s="67"/>
      <c r="C10" s="66" t="s">
        <v>8</v>
      </c>
      <c r="D10" s="66"/>
      <c r="E10" s="66" t="s">
        <v>3</v>
      </c>
      <c r="F10" s="66"/>
      <c r="G10" s="66" t="s">
        <v>9</v>
      </c>
      <c r="H10" s="66"/>
      <c r="I10" s="67" t="s">
        <v>10</v>
      </c>
      <c r="J10" s="67"/>
      <c r="K10" s="67" t="s">
        <v>11</v>
      </c>
      <c r="L10" s="67"/>
      <c r="M10" s="67"/>
      <c r="N10" s="67"/>
      <c r="O10" s="3"/>
    </row>
    <row r="11" spans="1:15" ht="72" x14ac:dyDescent="0.25">
      <c r="A11" s="67"/>
      <c r="B11" s="67"/>
      <c r="C11" s="14" t="s">
        <v>22</v>
      </c>
      <c r="D11" s="14" t="s">
        <v>7</v>
      </c>
      <c r="E11" s="14" t="s">
        <v>22</v>
      </c>
      <c r="F11" s="14" t="s">
        <v>7</v>
      </c>
      <c r="G11" s="14" t="s">
        <v>22</v>
      </c>
      <c r="H11" s="14" t="s">
        <v>7</v>
      </c>
      <c r="I11" s="14" t="s">
        <v>22</v>
      </c>
      <c r="J11" s="14" t="s">
        <v>7</v>
      </c>
      <c r="K11" s="14" t="s">
        <v>23</v>
      </c>
      <c r="L11" s="14" t="s">
        <v>6</v>
      </c>
      <c r="M11" s="67"/>
      <c r="N11" s="67"/>
      <c r="O11" s="1"/>
    </row>
    <row r="12" spans="1:15" x14ac:dyDescent="0.25">
      <c r="A12" s="53">
        <v>1</v>
      </c>
      <c r="B12" s="53">
        <v>2</v>
      </c>
      <c r="C12" s="53">
        <v>3</v>
      </c>
      <c r="D12" s="53">
        <v>4</v>
      </c>
      <c r="E12" s="53">
        <v>5</v>
      </c>
      <c r="F12" s="53">
        <v>6</v>
      </c>
      <c r="G12" s="53">
        <v>7</v>
      </c>
      <c r="H12" s="53">
        <v>8</v>
      </c>
      <c r="I12" s="53">
        <v>9</v>
      </c>
      <c r="J12" s="53">
        <v>10</v>
      </c>
      <c r="K12" s="53">
        <v>11</v>
      </c>
      <c r="L12" s="53">
        <v>12</v>
      </c>
      <c r="M12" s="53">
        <v>13</v>
      </c>
      <c r="N12" s="53">
        <v>14</v>
      </c>
      <c r="O12" s="1"/>
    </row>
    <row r="13" spans="1:15" ht="33.75" x14ac:dyDescent="0.25">
      <c r="A13" s="5">
        <v>1</v>
      </c>
      <c r="B13" s="11" t="s">
        <v>70</v>
      </c>
      <c r="C13" s="15"/>
      <c r="D13" s="15"/>
      <c r="E13" s="15"/>
      <c r="F13" s="15"/>
      <c r="G13" s="15">
        <v>38</v>
      </c>
      <c r="H13" s="15">
        <v>26.376000000000001</v>
      </c>
      <c r="I13" s="15"/>
      <c r="J13" s="15"/>
      <c r="K13" s="16">
        <f>C13+E13+G13+I13</f>
        <v>38</v>
      </c>
      <c r="L13" s="16">
        <f>D13+F13+H13+J13</f>
        <v>26.376000000000001</v>
      </c>
      <c r="M13" s="15"/>
      <c r="N13" s="15"/>
      <c r="O13" s="1"/>
    </row>
    <row r="14" spans="1:15" ht="22.5" x14ac:dyDescent="0.25">
      <c r="A14" s="5">
        <v>2</v>
      </c>
      <c r="B14" s="11" t="s">
        <v>69</v>
      </c>
      <c r="C14" s="15"/>
      <c r="D14" s="15"/>
      <c r="E14" s="15"/>
      <c r="F14" s="15"/>
      <c r="G14" s="15">
        <v>9</v>
      </c>
      <c r="H14" s="15"/>
      <c r="I14" s="15"/>
      <c r="J14" s="15"/>
      <c r="K14" s="16">
        <f t="shared" ref="K14:L18" si="0">C14+E14+G14+I14</f>
        <v>9</v>
      </c>
      <c r="L14" s="16">
        <f t="shared" si="0"/>
        <v>0</v>
      </c>
      <c r="M14" s="15"/>
      <c r="N14" s="15"/>
      <c r="O14" s="1"/>
    </row>
    <row r="15" spans="1:15" ht="45" x14ac:dyDescent="0.25">
      <c r="A15" s="5">
        <v>3</v>
      </c>
      <c r="B15" s="11" t="s">
        <v>71</v>
      </c>
      <c r="C15" s="15"/>
      <c r="D15" s="15"/>
      <c r="E15" s="15"/>
      <c r="F15" s="15"/>
      <c r="G15" s="15">
        <v>6</v>
      </c>
      <c r="H15" s="15">
        <v>6</v>
      </c>
      <c r="I15" s="15"/>
      <c r="J15" s="15"/>
      <c r="K15" s="16">
        <f t="shared" si="0"/>
        <v>6</v>
      </c>
      <c r="L15" s="16">
        <f t="shared" si="0"/>
        <v>6</v>
      </c>
      <c r="M15" s="15"/>
      <c r="N15" s="15"/>
      <c r="O15" s="1"/>
    </row>
    <row r="16" spans="1:15" ht="135" x14ac:dyDescent="0.25">
      <c r="A16" s="5">
        <v>4</v>
      </c>
      <c r="B16" s="11" t="s">
        <v>72</v>
      </c>
      <c r="C16" s="15"/>
      <c r="D16" s="15"/>
      <c r="E16" s="15"/>
      <c r="F16" s="15"/>
      <c r="G16" s="15">
        <v>3</v>
      </c>
      <c r="H16" s="15">
        <v>11.4</v>
      </c>
      <c r="I16" s="15"/>
      <c r="J16" s="15"/>
      <c r="K16" s="16">
        <f t="shared" si="0"/>
        <v>3</v>
      </c>
      <c r="L16" s="16">
        <f t="shared" si="0"/>
        <v>11.4</v>
      </c>
      <c r="M16" s="15"/>
      <c r="N16" s="15"/>
      <c r="O16" s="1"/>
    </row>
    <row r="17" spans="1:15" ht="33.75" x14ac:dyDescent="0.25">
      <c r="A17" s="5">
        <v>5</v>
      </c>
      <c r="B17" s="11" t="s">
        <v>73</v>
      </c>
      <c r="C17" s="15"/>
      <c r="D17" s="15"/>
      <c r="E17" s="15"/>
      <c r="F17" s="15"/>
      <c r="G17" s="15">
        <v>4</v>
      </c>
      <c r="H17" s="15"/>
      <c r="I17" s="15"/>
      <c r="J17" s="15"/>
      <c r="K17" s="16">
        <f t="shared" si="0"/>
        <v>4</v>
      </c>
      <c r="L17" s="16">
        <f t="shared" si="0"/>
        <v>0</v>
      </c>
      <c r="M17" s="15"/>
      <c r="N17" s="15"/>
      <c r="O17" s="1"/>
    </row>
    <row r="18" spans="1:15" x14ac:dyDescent="0.25">
      <c r="A18" s="12"/>
      <c r="B18" s="13" t="s">
        <v>18</v>
      </c>
      <c r="C18" s="13">
        <f>SUM(C13:C17)</f>
        <v>0</v>
      </c>
      <c r="D18" s="13">
        <f>SUM(D13:D17)</f>
        <v>0</v>
      </c>
      <c r="E18" s="13">
        <f>SUM(E13:E17)</f>
        <v>0</v>
      </c>
      <c r="F18" s="13">
        <f>SUM(F13:F17)</f>
        <v>0</v>
      </c>
      <c r="G18" s="13">
        <f>SUM(G13:G17)</f>
        <v>60</v>
      </c>
      <c r="H18" s="13">
        <f>SUM(H13:H17)</f>
        <v>43.776000000000003</v>
      </c>
      <c r="I18" s="13">
        <f>SUM(I13:I17)</f>
        <v>0</v>
      </c>
      <c r="J18" s="13">
        <f>SUM(J13:J17)</f>
        <v>0</v>
      </c>
      <c r="K18" s="13">
        <f t="shared" si="0"/>
        <v>60</v>
      </c>
      <c r="L18" s="13">
        <f t="shared" si="0"/>
        <v>43.776000000000003</v>
      </c>
      <c r="M18" s="16"/>
      <c r="N18" s="16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5">
      <c r="A22" s="3"/>
      <c r="B22" s="1"/>
      <c r="C22" s="1"/>
      <c r="D22" s="23"/>
      <c r="E22" s="68" t="str">
        <f>'1 квартал'!E22:J22</f>
        <v>Заместитель Главы Первомайского района по Социальной политике</v>
      </c>
      <c r="F22" s="68"/>
      <c r="G22" s="68"/>
      <c r="H22" s="68"/>
      <c r="I22" s="68"/>
      <c r="J22" s="68"/>
      <c r="K22" s="62"/>
      <c r="L22" s="63" t="s">
        <v>50</v>
      </c>
      <c r="M22" s="64" t="str">
        <f>'1 квартал'!M22</f>
        <v>Е.А. Каравацкая</v>
      </c>
      <c r="N22" s="64"/>
      <c r="O22" s="61"/>
    </row>
    <row r="23" spans="1:15" x14ac:dyDescent="0.25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25.5" customHeight="1" x14ac:dyDescent="0.25">
      <c r="A24" s="69" t="s">
        <v>19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1"/>
    </row>
    <row r="25" spans="1:15" ht="25.5" customHeight="1" x14ac:dyDescent="0.25">
      <c r="A25" s="69" t="s">
        <v>20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1"/>
    </row>
    <row r="26" spans="1:15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25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x14ac:dyDescent="0.25">
      <c r="A34" s="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x14ac:dyDescent="0.25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x14ac:dyDescent="0.25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x14ac:dyDescent="0.25">
      <c r="A38" s="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</sheetData>
  <mergeCells count="19">
    <mergeCell ref="A24:N24"/>
    <mergeCell ref="A25:N25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E22:J22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view="pageLayout" zoomScaleNormal="100" workbookViewId="0">
      <selection activeCell="H12" sqref="H12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1"/>
    </row>
    <row r="2" spans="1:15" x14ac:dyDescent="0.25">
      <c r="A2" s="6"/>
      <c r="B2" s="2"/>
      <c r="C2" s="2"/>
      <c r="D2" s="2"/>
      <c r="E2" s="7" t="s">
        <v>12</v>
      </c>
      <c r="F2" s="9">
        <v>12</v>
      </c>
      <c r="G2" s="6" t="s">
        <v>24</v>
      </c>
      <c r="H2" s="9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70" t="s">
        <v>15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1"/>
    </row>
    <row r="4" spans="1:15" ht="32.25" customHeight="1" x14ac:dyDescent="0.25">
      <c r="A4" s="71" t="str">
        <f>'1 квартал'!A4:N4</f>
        <v>"РАЗВИТИЕ МОЛОДЕЖНОЙ ПОЛИТИКИ, ФИЗИЧЕСКОЙ КУЛЬТУРЫ И СПОРТА В ПЕРВОМАЙСКОМ РАЙОНЕ НА 2019-2021 ГОДЫ"
Подпрограмма 2. "Развитие эффективной молодежной политики в Первомайском районе на 2019-2021 годы"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1"/>
    </row>
    <row r="5" spans="1:15" ht="8.25" customHeight="1" x14ac:dyDescent="0.25">
      <c r="A5" s="73" t="s">
        <v>16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1"/>
    </row>
    <row r="6" spans="1:15" x14ac:dyDescent="0.25">
      <c r="A6" s="74" t="s">
        <v>21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1"/>
    </row>
    <row r="7" spans="1:15" ht="8.25" customHeight="1" x14ac:dyDescent="0.25">
      <c r="A7" s="73" t="s">
        <v>17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67" t="s">
        <v>1</v>
      </c>
      <c r="B9" s="67" t="s">
        <v>2</v>
      </c>
      <c r="C9" s="67" t="s">
        <v>65</v>
      </c>
      <c r="D9" s="67"/>
      <c r="E9" s="67"/>
      <c r="F9" s="67"/>
      <c r="G9" s="67"/>
      <c r="H9" s="67"/>
      <c r="I9" s="67"/>
      <c r="J9" s="67"/>
      <c r="K9" s="67"/>
      <c r="L9" s="67"/>
      <c r="M9" s="67" t="s">
        <v>4</v>
      </c>
      <c r="N9" s="67" t="s">
        <v>5</v>
      </c>
      <c r="O9" s="3"/>
    </row>
    <row r="10" spans="1:15" s="4" customFormat="1" ht="30" customHeight="1" x14ac:dyDescent="0.25">
      <c r="A10" s="67"/>
      <c r="B10" s="67"/>
      <c r="C10" s="66" t="s">
        <v>8</v>
      </c>
      <c r="D10" s="66"/>
      <c r="E10" s="66" t="s">
        <v>3</v>
      </c>
      <c r="F10" s="66"/>
      <c r="G10" s="66" t="s">
        <v>9</v>
      </c>
      <c r="H10" s="66"/>
      <c r="I10" s="67" t="s">
        <v>10</v>
      </c>
      <c r="J10" s="67"/>
      <c r="K10" s="67" t="s">
        <v>11</v>
      </c>
      <c r="L10" s="67"/>
      <c r="M10" s="67"/>
      <c r="N10" s="67"/>
      <c r="O10" s="3"/>
    </row>
    <row r="11" spans="1:15" ht="72" x14ac:dyDescent="0.25">
      <c r="A11" s="67"/>
      <c r="B11" s="67"/>
      <c r="C11" s="14" t="s">
        <v>22</v>
      </c>
      <c r="D11" s="14" t="s">
        <v>7</v>
      </c>
      <c r="E11" s="14" t="s">
        <v>22</v>
      </c>
      <c r="F11" s="14" t="s">
        <v>7</v>
      </c>
      <c r="G11" s="14" t="s">
        <v>22</v>
      </c>
      <c r="H11" s="14" t="s">
        <v>7</v>
      </c>
      <c r="I11" s="14" t="s">
        <v>22</v>
      </c>
      <c r="J11" s="14" t="s">
        <v>7</v>
      </c>
      <c r="K11" s="14" t="s">
        <v>23</v>
      </c>
      <c r="L11" s="14" t="s">
        <v>6</v>
      </c>
      <c r="M11" s="67"/>
      <c r="N11" s="67"/>
      <c r="O11" s="1"/>
    </row>
    <row r="12" spans="1:15" x14ac:dyDescent="0.25">
      <c r="A12" s="53">
        <v>1</v>
      </c>
      <c r="B12" s="53">
        <v>2</v>
      </c>
      <c r="C12" s="53">
        <v>3</v>
      </c>
      <c r="D12" s="53">
        <v>4</v>
      </c>
      <c r="E12" s="53">
        <v>5</v>
      </c>
      <c r="F12" s="53">
        <v>6</v>
      </c>
      <c r="G12" s="53">
        <v>7</v>
      </c>
      <c r="H12" s="53">
        <v>8</v>
      </c>
      <c r="I12" s="53">
        <v>9</v>
      </c>
      <c r="J12" s="53">
        <v>10</v>
      </c>
      <c r="K12" s="53">
        <v>11</v>
      </c>
      <c r="L12" s="53">
        <v>12</v>
      </c>
      <c r="M12" s="53">
        <v>13</v>
      </c>
      <c r="N12" s="53">
        <v>14</v>
      </c>
      <c r="O12" s="1"/>
    </row>
    <row r="13" spans="1:15" ht="33.75" x14ac:dyDescent="0.25">
      <c r="A13" s="5">
        <v>1</v>
      </c>
      <c r="B13" s="11" t="s">
        <v>70</v>
      </c>
      <c r="C13" s="15"/>
      <c r="D13" s="15"/>
      <c r="E13" s="15"/>
      <c r="F13" s="15"/>
      <c r="G13" s="15">
        <v>38</v>
      </c>
      <c r="H13" s="15">
        <v>26.376000000000001</v>
      </c>
      <c r="I13" s="15"/>
      <c r="J13" s="15"/>
      <c r="K13" s="16">
        <f>C13+E13+G13+I13</f>
        <v>38</v>
      </c>
      <c r="L13" s="16">
        <f>D13+F13+H13+J13</f>
        <v>26.376000000000001</v>
      </c>
      <c r="M13" s="15"/>
      <c r="N13" s="15"/>
      <c r="O13" s="1"/>
    </row>
    <row r="14" spans="1:15" ht="22.5" x14ac:dyDescent="0.25">
      <c r="A14" s="5">
        <v>2</v>
      </c>
      <c r="B14" s="11" t="s">
        <v>69</v>
      </c>
      <c r="C14" s="15"/>
      <c r="D14" s="15"/>
      <c r="E14" s="15"/>
      <c r="F14" s="15"/>
      <c r="G14" s="15">
        <v>9</v>
      </c>
      <c r="H14" s="15"/>
      <c r="I14" s="15"/>
      <c r="J14" s="15"/>
      <c r="K14" s="16">
        <f t="shared" ref="K14:L18" si="0">C14+E14+G14+I14</f>
        <v>9</v>
      </c>
      <c r="L14" s="16">
        <f t="shared" si="0"/>
        <v>0</v>
      </c>
      <c r="M14" s="15"/>
      <c r="N14" s="15"/>
      <c r="O14" s="1"/>
    </row>
    <row r="15" spans="1:15" ht="45" x14ac:dyDescent="0.25">
      <c r="A15" s="5">
        <v>3</v>
      </c>
      <c r="B15" s="11" t="s">
        <v>71</v>
      </c>
      <c r="C15" s="15"/>
      <c r="D15" s="15"/>
      <c r="E15" s="15"/>
      <c r="F15" s="15"/>
      <c r="G15" s="15">
        <v>6</v>
      </c>
      <c r="H15" s="15">
        <v>6</v>
      </c>
      <c r="I15" s="15"/>
      <c r="J15" s="15"/>
      <c r="K15" s="16">
        <f t="shared" si="0"/>
        <v>6</v>
      </c>
      <c r="L15" s="16">
        <f t="shared" si="0"/>
        <v>6</v>
      </c>
      <c r="M15" s="15"/>
      <c r="N15" s="15"/>
      <c r="O15" s="1"/>
    </row>
    <row r="16" spans="1:15" ht="135" x14ac:dyDescent="0.25">
      <c r="A16" s="5">
        <v>4</v>
      </c>
      <c r="B16" s="11" t="s">
        <v>72</v>
      </c>
      <c r="C16" s="15"/>
      <c r="D16" s="15"/>
      <c r="E16" s="15"/>
      <c r="F16" s="15"/>
      <c r="G16" s="15">
        <v>3</v>
      </c>
      <c r="H16" s="15">
        <v>11.4</v>
      </c>
      <c r="I16" s="15"/>
      <c r="J16" s="15"/>
      <c r="K16" s="16">
        <f t="shared" si="0"/>
        <v>3</v>
      </c>
      <c r="L16" s="16">
        <f t="shared" si="0"/>
        <v>11.4</v>
      </c>
      <c r="M16" s="15"/>
      <c r="N16" s="15"/>
      <c r="O16" s="1"/>
    </row>
    <row r="17" spans="1:15" ht="33.75" x14ac:dyDescent="0.25">
      <c r="A17" s="5">
        <v>5</v>
      </c>
      <c r="B17" s="11" t="s">
        <v>73</v>
      </c>
      <c r="C17" s="15"/>
      <c r="D17" s="15"/>
      <c r="E17" s="15"/>
      <c r="F17" s="15"/>
      <c r="G17" s="15">
        <v>4</v>
      </c>
      <c r="H17" s="15"/>
      <c r="I17" s="15"/>
      <c r="J17" s="15"/>
      <c r="K17" s="16">
        <f t="shared" si="0"/>
        <v>4</v>
      </c>
      <c r="L17" s="16">
        <f t="shared" si="0"/>
        <v>0</v>
      </c>
      <c r="M17" s="15"/>
      <c r="N17" s="15"/>
      <c r="O17" s="1"/>
    </row>
    <row r="18" spans="1:15" x14ac:dyDescent="0.25">
      <c r="A18" s="12"/>
      <c r="B18" s="13" t="s">
        <v>18</v>
      </c>
      <c r="C18" s="13">
        <f>SUM(C13:C17)</f>
        <v>0</v>
      </c>
      <c r="D18" s="13">
        <f>SUM(D13:D17)</f>
        <v>0</v>
      </c>
      <c r="E18" s="13">
        <f>SUM(E13:E17)</f>
        <v>0</v>
      </c>
      <c r="F18" s="13">
        <f>SUM(F13:F17)</f>
        <v>0</v>
      </c>
      <c r="G18" s="13">
        <f>SUM(G13:G17)</f>
        <v>60</v>
      </c>
      <c r="H18" s="13">
        <f>SUM(H13:H17)</f>
        <v>43.776000000000003</v>
      </c>
      <c r="I18" s="13">
        <f>SUM(I13:I17)</f>
        <v>0</v>
      </c>
      <c r="J18" s="13">
        <f>SUM(J13:J17)</f>
        <v>0</v>
      </c>
      <c r="K18" s="13">
        <f t="shared" si="0"/>
        <v>60</v>
      </c>
      <c r="L18" s="13">
        <f t="shared" si="0"/>
        <v>43.776000000000003</v>
      </c>
      <c r="M18" s="16"/>
      <c r="N18" s="16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3"/>
      <c r="B21" s="1"/>
      <c r="C21" s="1"/>
      <c r="D21" s="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1"/>
    </row>
    <row r="22" spans="1:15" x14ac:dyDescent="0.25">
      <c r="A22" s="3"/>
      <c r="B22" s="1"/>
      <c r="C22" s="1"/>
      <c r="D22" s="23"/>
      <c r="E22" s="68" t="str">
        <f>'1 квартал'!E22:J22</f>
        <v>Заместитель Главы Первомайского района по Социальной политике</v>
      </c>
      <c r="F22" s="68"/>
      <c r="G22" s="68"/>
      <c r="H22" s="68"/>
      <c r="I22" s="68"/>
      <c r="J22" s="68"/>
      <c r="K22" s="62"/>
      <c r="L22" s="63" t="s">
        <v>50</v>
      </c>
      <c r="M22" s="64" t="str">
        <f>'1 квартал'!M22</f>
        <v>Е.А. Каравацкая</v>
      </c>
      <c r="N22" s="64"/>
      <c r="O22" s="1"/>
    </row>
    <row r="23" spans="1:15" x14ac:dyDescent="0.25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21.75" customHeight="1" x14ac:dyDescent="0.25">
      <c r="A24" s="69" t="s">
        <v>19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</row>
    <row r="25" spans="1:15" ht="21.75" customHeight="1" x14ac:dyDescent="0.25">
      <c r="A25" s="69" t="s">
        <v>20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</row>
  </sheetData>
  <mergeCells count="19">
    <mergeCell ref="E22:J22"/>
    <mergeCell ref="A24:N24"/>
    <mergeCell ref="A25:N25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view="pageLayout" topLeftCell="A2" zoomScaleNormal="100" workbookViewId="0">
      <selection activeCell="H21" sqref="H21"/>
    </sheetView>
  </sheetViews>
  <sheetFormatPr defaultColWidth="9.140625" defaultRowHeight="15" x14ac:dyDescent="0.25"/>
  <cols>
    <col min="1" max="1" width="5.7109375" style="4" customWidth="1"/>
    <col min="2" max="2" width="21" customWidth="1"/>
    <col min="3" max="10" width="11.140625" customWidth="1"/>
    <col min="11" max="11" width="12.7109375" customWidth="1"/>
    <col min="12" max="12" width="15" customWidth="1"/>
    <col min="13" max="13" width="8.85546875" customWidth="1"/>
  </cols>
  <sheetData>
    <row r="1" spans="1:13" ht="37.5" customHeight="1" x14ac:dyDescent="0.25">
      <c r="K1" s="76" t="s">
        <v>40</v>
      </c>
      <c r="L1" s="76"/>
    </row>
    <row r="2" spans="1:13" ht="14.25" customHeight="1" x14ac:dyDescent="0.25">
      <c r="K2" s="20"/>
      <c r="L2" s="20" t="s">
        <v>39</v>
      </c>
    </row>
    <row r="3" spans="1:13" ht="14.25" customHeight="1" x14ac:dyDescent="0.25">
      <c r="A3" s="78" t="s">
        <v>25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1"/>
    </row>
    <row r="4" spans="1:13" x14ac:dyDescent="0.25">
      <c r="A4" s="77" t="s">
        <v>15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1"/>
    </row>
    <row r="5" spans="1:13" x14ac:dyDescent="0.25">
      <c r="A5" s="77" t="s">
        <v>64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1"/>
    </row>
    <row r="6" spans="1:13" ht="31.5" customHeight="1" x14ac:dyDescent="0.25">
      <c r="A6" s="71" t="str">
        <f>'1 квартал'!A4:N4</f>
        <v>"РАЗВИТИЕ МОЛОДЕЖНОЙ ПОЛИТИКИ, ФИЗИЧЕСКОЙ КУЛЬТУРЫ И СПОРТА В ПЕРВОМАЙСКОМ РАЙОНЕ НА 2019-2021 ГОДЫ"
Подпрограмма 2. "Развитие эффективной молодежной политики в Первомайском районе на 2019-2021 годы"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1"/>
    </row>
    <row r="7" spans="1:13" ht="8.25" customHeight="1" x14ac:dyDescent="0.25">
      <c r="A7" s="79" t="s">
        <v>36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1"/>
    </row>
    <row r="8" spans="1:13" x14ac:dyDescent="0.25">
      <c r="A8" s="72" t="s">
        <v>21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1"/>
    </row>
    <row r="9" spans="1:13" ht="8.25" customHeight="1" x14ac:dyDescent="0.25">
      <c r="A9" s="79" t="s">
        <v>35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1"/>
    </row>
    <row r="10" spans="1:13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"/>
    </row>
    <row r="11" spans="1:13" s="4" customFormat="1" ht="21.75" customHeight="1" x14ac:dyDescent="0.25">
      <c r="A11" s="67" t="s">
        <v>1</v>
      </c>
      <c r="B11" s="67" t="s">
        <v>26</v>
      </c>
      <c r="C11" s="67" t="s">
        <v>33</v>
      </c>
      <c r="D11" s="67"/>
      <c r="E11" s="67"/>
      <c r="F11" s="67"/>
      <c r="G11" s="67"/>
      <c r="H11" s="67"/>
      <c r="I11" s="67"/>
      <c r="J11" s="67"/>
      <c r="K11" s="67" t="s">
        <v>29</v>
      </c>
      <c r="L11" s="67" t="s">
        <v>30</v>
      </c>
      <c r="M11" s="3"/>
    </row>
    <row r="12" spans="1:13" s="4" customFormat="1" ht="17.25" customHeight="1" x14ac:dyDescent="0.25">
      <c r="A12" s="67"/>
      <c r="B12" s="67"/>
      <c r="C12" s="37">
        <v>2019</v>
      </c>
      <c r="D12" s="38" t="s">
        <v>31</v>
      </c>
      <c r="E12" s="37">
        <v>2020</v>
      </c>
      <c r="F12" s="38" t="s">
        <v>31</v>
      </c>
      <c r="G12" s="37">
        <v>2021</v>
      </c>
      <c r="H12" s="38" t="s">
        <v>31</v>
      </c>
      <c r="I12" s="37"/>
      <c r="J12" s="38" t="s">
        <v>31</v>
      </c>
      <c r="K12" s="67"/>
      <c r="L12" s="67"/>
      <c r="M12" s="3"/>
    </row>
    <row r="13" spans="1:13" ht="36" x14ac:dyDescent="0.25">
      <c r="A13" s="67"/>
      <c r="B13" s="67"/>
      <c r="C13" s="14" t="s">
        <v>27</v>
      </c>
      <c r="D13" s="14" t="s">
        <v>28</v>
      </c>
      <c r="E13" s="14" t="s">
        <v>27</v>
      </c>
      <c r="F13" s="14" t="s">
        <v>28</v>
      </c>
      <c r="G13" s="14" t="s">
        <v>27</v>
      </c>
      <c r="H13" s="14" t="s">
        <v>28</v>
      </c>
      <c r="I13" s="14" t="s">
        <v>27</v>
      </c>
      <c r="J13" s="14" t="s">
        <v>28</v>
      </c>
      <c r="K13" s="67"/>
      <c r="L13" s="67"/>
      <c r="M13" s="1"/>
    </row>
    <row r="14" spans="1:13" x14ac:dyDescent="0.25">
      <c r="A14" s="53">
        <v>1</v>
      </c>
      <c r="B14" s="53">
        <v>2</v>
      </c>
      <c r="C14" s="53">
        <v>3</v>
      </c>
      <c r="D14" s="53">
        <v>4</v>
      </c>
      <c r="E14" s="53">
        <v>5</v>
      </c>
      <c r="F14" s="53">
        <v>6</v>
      </c>
      <c r="G14" s="53">
        <v>7</v>
      </c>
      <c r="H14" s="53">
        <v>8</v>
      </c>
      <c r="I14" s="53">
        <v>9</v>
      </c>
      <c r="J14" s="53">
        <v>10</v>
      </c>
      <c r="K14" s="53">
        <v>11</v>
      </c>
      <c r="L14" s="53">
        <v>12</v>
      </c>
      <c r="M14" s="1"/>
    </row>
    <row r="15" spans="1:13" x14ac:dyDescent="0.25">
      <c r="A15" s="18"/>
      <c r="B15" s="24" t="s">
        <v>37</v>
      </c>
      <c r="C15" s="19">
        <f>C16+C17+C18+C19+C20</f>
        <v>61.7</v>
      </c>
      <c r="D15" s="19">
        <f t="shared" ref="D15:J15" si="0">D16+D17+D18+D19+D20</f>
        <v>61.7</v>
      </c>
      <c r="E15" s="19">
        <f t="shared" si="0"/>
        <v>66.2</v>
      </c>
      <c r="F15" s="19">
        <f t="shared" si="0"/>
        <v>66.2</v>
      </c>
      <c r="G15" s="19">
        <f t="shared" si="0"/>
        <v>60</v>
      </c>
      <c r="H15" s="19">
        <f t="shared" si="0"/>
        <v>43.776000000000003</v>
      </c>
      <c r="I15" s="19">
        <f t="shared" si="0"/>
        <v>0</v>
      </c>
      <c r="J15" s="19">
        <f t="shared" si="0"/>
        <v>0</v>
      </c>
      <c r="K15" s="19"/>
      <c r="L15" s="19"/>
      <c r="M15" s="1"/>
    </row>
    <row r="16" spans="1:13" x14ac:dyDescent="0.25">
      <c r="A16" s="29" t="s">
        <v>52</v>
      </c>
      <c r="B16" s="30" t="s">
        <v>8</v>
      </c>
      <c r="C16" s="19">
        <f>C26+C31+C36+C41+C46+C51+C56+C61+C66</f>
        <v>0</v>
      </c>
      <c r="D16" s="19">
        <f t="shared" ref="D16:H16" si="1">D26+D31+D36+D41+D46+D51+D56+D61+D66</f>
        <v>0</v>
      </c>
      <c r="E16" s="19">
        <f t="shared" si="1"/>
        <v>0</v>
      </c>
      <c r="F16" s="19">
        <f t="shared" si="1"/>
        <v>0</v>
      </c>
      <c r="G16" s="19">
        <f t="shared" si="1"/>
        <v>0</v>
      </c>
      <c r="H16" s="19">
        <f t="shared" si="1"/>
        <v>0</v>
      </c>
      <c r="I16" s="19">
        <f t="shared" ref="I16:J16" si="2">I26+I31+I36+I41+I46</f>
        <v>0</v>
      </c>
      <c r="J16" s="19">
        <f t="shared" si="2"/>
        <v>0</v>
      </c>
      <c r="K16" s="19"/>
      <c r="L16" s="19"/>
      <c r="M16" s="1"/>
    </row>
    <row r="17" spans="1:13" x14ac:dyDescent="0.25">
      <c r="A17" s="29" t="s">
        <v>53</v>
      </c>
      <c r="B17" s="30" t="s">
        <v>3</v>
      </c>
      <c r="C17" s="19">
        <f t="shared" ref="C17:H19" si="3">C27+C32+C37+C42+C47+C52+C57+C62+C67</f>
        <v>0</v>
      </c>
      <c r="D17" s="19">
        <f t="shared" si="3"/>
        <v>0</v>
      </c>
      <c r="E17" s="19">
        <f t="shared" si="3"/>
        <v>0</v>
      </c>
      <c r="F17" s="19">
        <f t="shared" si="3"/>
        <v>0</v>
      </c>
      <c r="G17" s="19">
        <f t="shared" si="3"/>
        <v>0</v>
      </c>
      <c r="H17" s="19">
        <f t="shared" si="3"/>
        <v>0</v>
      </c>
      <c r="I17" s="19">
        <f t="shared" ref="I17:J19" si="4">I27+I32+I37+I42+I47</f>
        <v>0</v>
      </c>
      <c r="J17" s="19">
        <f t="shared" si="4"/>
        <v>0</v>
      </c>
      <c r="K17" s="19"/>
      <c r="L17" s="19"/>
      <c r="M17" s="1"/>
    </row>
    <row r="18" spans="1:13" x14ac:dyDescent="0.25">
      <c r="A18" s="29" t="s">
        <v>54</v>
      </c>
      <c r="B18" s="30" t="s">
        <v>34</v>
      </c>
      <c r="C18" s="19">
        <f t="shared" si="3"/>
        <v>61.7</v>
      </c>
      <c r="D18" s="19">
        <f t="shared" si="3"/>
        <v>61.7</v>
      </c>
      <c r="E18" s="19">
        <f t="shared" si="3"/>
        <v>66.2</v>
      </c>
      <c r="F18" s="19">
        <f t="shared" si="3"/>
        <v>66.2</v>
      </c>
      <c r="G18" s="19">
        <f t="shared" si="3"/>
        <v>60</v>
      </c>
      <c r="H18" s="19">
        <f t="shared" si="3"/>
        <v>43.776000000000003</v>
      </c>
      <c r="I18" s="19">
        <f t="shared" si="4"/>
        <v>0</v>
      </c>
      <c r="J18" s="19">
        <f t="shared" si="4"/>
        <v>0</v>
      </c>
      <c r="K18" s="19"/>
      <c r="L18" s="19"/>
      <c r="M18" s="1"/>
    </row>
    <row r="19" spans="1:13" x14ac:dyDescent="0.25">
      <c r="A19" s="29" t="s">
        <v>55</v>
      </c>
      <c r="B19" s="30" t="s">
        <v>10</v>
      </c>
      <c r="C19" s="19">
        <f t="shared" si="3"/>
        <v>0</v>
      </c>
      <c r="D19" s="19">
        <f t="shared" si="3"/>
        <v>0</v>
      </c>
      <c r="E19" s="19">
        <f t="shared" si="3"/>
        <v>0</v>
      </c>
      <c r="F19" s="19">
        <f t="shared" si="3"/>
        <v>0</v>
      </c>
      <c r="G19" s="19">
        <f t="shared" si="3"/>
        <v>0</v>
      </c>
      <c r="H19" s="19">
        <f t="shared" si="3"/>
        <v>0</v>
      </c>
      <c r="I19" s="19">
        <f t="shared" si="4"/>
        <v>0</v>
      </c>
      <c r="J19" s="19">
        <f t="shared" si="4"/>
        <v>0</v>
      </c>
      <c r="K19" s="19"/>
      <c r="L19" s="19"/>
      <c r="M19" s="1"/>
    </row>
    <row r="20" spans="1:13" x14ac:dyDescent="0.25">
      <c r="A20" s="29" t="s">
        <v>56</v>
      </c>
      <c r="B20" s="30" t="s">
        <v>51</v>
      </c>
      <c r="C20" s="19">
        <f>SUM(C21:C24)</f>
        <v>0</v>
      </c>
      <c r="D20" s="19">
        <f t="shared" ref="D20:J20" si="5">SUM(D21:D24)</f>
        <v>0</v>
      </c>
      <c r="E20" s="19">
        <f t="shared" si="5"/>
        <v>0</v>
      </c>
      <c r="F20" s="19">
        <f t="shared" si="5"/>
        <v>0</v>
      </c>
      <c r="G20" s="19">
        <f t="shared" si="5"/>
        <v>0</v>
      </c>
      <c r="H20" s="19">
        <f t="shared" si="5"/>
        <v>0</v>
      </c>
      <c r="I20" s="19">
        <f t="shared" si="5"/>
        <v>0</v>
      </c>
      <c r="J20" s="19">
        <f t="shared" si="5"/>
        <v>0</v>
      </c>
      <c r="K20" s="19"/>
      <c r="L20" s="19"/>
      <c r="M20" s="1"/>
    </row>
    <row r="21" spans="1:13" x14ac:dyDescent="0.25">
      <c r="A21" s="29" t="s">
        <v>57</v>
      </c>
      <c r="B21" s="30" t="s">
        <v>8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"/>
    </row>
    <row r="22" spans="1:13" x14ac:dyDescent="0.25">
      <c r="A22" s="29" t="s">
        <v>58</v>
      </c>
      <c r="B22" s="30" t="s">
        <v>3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"/>
    </row>
    <row r="23" spans="1:13" x14ac:dyDescent="0.25">
      <c r="A23" s="29" t="s">
        <v>59</v>
      </c>
      <c r="B23" s="30" t="s">
        <v>34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"/>
    </row>
    <row r="24" spans="1:13" x14ac:dyDescent="0.25">
      <c r="A24" s="29" t="s">
        <v>60</v>
      </c>
      <c r="B24" s="30" t="s">
        <v>10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"/>
    </row>
    <row r="25" spans="1:13" ht="42" x14ac:dyDescent="0.25">
      <c r="A25" s="26" t="s">
        <v>52</v>
      </c>
      <c r="B25" s="27" t="s">
        <v>70</v>
      </c>
      <c r="C25" s="28">
        <f>SUM(C26:C29)</f>
        <v>17.7</v>
      </c>
      <c r="D25" s="28">
        <f t="shared" ref="D25:J25" si="6">SUM(D26:D29)</f>
        <v>17.7</v>
      </c>
      <c r="E25" s="28">
        <f t="shared" si="6"/>
        <v>33.869999999999997</v>
      </c>
      <c r="F25" s="28">
        <f t="shared" si="6"/>
        <v>33.869999999999997</v>
      </c>
      <c r="G25" s="28">
        <f t="shared" si="6"/>
        <v>38</v>
      </c>
      <c r="H25" s="28">
        <f t="shared" si="6"/>
        <v>26.376000000000001</v>
      </c>
      <c r="I25" s="28">
        <f t="shared" si="6"/>
        <v>0</v>
      </c>
      <c r="J25" s="28">
        <f t="shared" si="6"/>
        <v>0</v>
      </c>
      <c r="K25" s="28"/>
      <c r="L25" s="28"/>
      <c r="M25" s="1"/>
    </row>
    <row r="26" spans="1:13" x14ac:dyDescent="0.25">
      <c r="A26" s="17"/>
      <c r="B26" s="11" t="s">
        <v>8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"/>
    </row>
    <row r="27" spans="1:13" x14ac:dyDescent="0.25">
      <c r="A27" s="17"/>
      <c r="B27" s="11" t="s">
        <v>3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"/>
    </row>
    <row r="28" spans="1:13" x14ac:dyDescent="0.25">
      <c r="A28" s="17"/>
      <c r="B28" s="11" t="s">
        <v>34</v>
      </c>
      <c r="C28" s="15">
        <v>17.7</v>
      </c>
      <c r="D28" s="15">
        <v>17.7</v>
      </c>
      <c r="E28" s="15">
        <v>33.869999999999997</v>
      </c>
      <c r="F28" s="15">
        <v>33.869999999999997</v>
      </c>
      <c r="G28" s="15">
        <v>38</v>
      </c>
      <c r="H28" s="15">
        <v>26.376000000000001</v>
      </c>
      <c r="I28" s="15"/>
      <c r="J28" s="15"/>
      <c r="K28" s="15"/>
      <c r="L28" s="15"/>
      <c r="M28" s="1"/>
    </row>
    <row r="29" spans="1:13" x14ac:dyDescent="0.25">
      <c r="A29" s="17"/>
      <c r="B29" s="11" t="s">
        <v>10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"/>
    </row>
    <row r="30" spans="1:13" ht="21" x14ac:dyDescent="0.25">
      <c r="A30" s="26" t="s">
        <v>53</v>
      </c>
      <c r="B30" s="27" t="s">
        <v>69</v>
      </c>
      <c r="C30" s="34">
        <f>SUM(C31:C34)</f>
        <v>0</v>
      </c>
      <c r="D30" s="34">
        <f t="shared" ref="D30:J30" si="7">SUM(D31:D34)</f>
        <v>0</v>
      </c>
      <c r="E30" s="34">
        <f t="shared" si="7"/>
        <v>8.3800000000000008</v>
      </c>
      <c r="F30" s="34">
        <f t="shared" si="7"/>
        <v>8.3800000000000008</v>
      </c>
      <c r="G30" s="34">
        <f t="shared" si="7"/>
        <v>9</v>
      </c>
      <c r="H30" s="34">
        <f t="shared" si="7"/>
        <v>0</v>
      </c>
      <c r="I30" s="34">
        <f t="shared" si="7"/>
        <v>0</v>
      </c>
      <c r="J30" s="34">
        <f t="shared" si="7"/>
        <v>0</v>
      </c>
      <c r="K30" s="28"/>
      <c r="L30" s="28"/>
      <c r="M30" s="1"/>
    </row>
    <row r="31" spans="1:13" x14ac:dyDescent="0.25">
      <c r="A31" s="31"/>
      <c r="B31" s="33" t="s">
        <v>8</v>
      </c>
      <c r="C31" s="35"/>
      <c r="D31" s="35"/>
      <c r="E31" s="35"/>
      <c r="F31" s="35"/>
      <c r="G31" s="35"/>
      <c r="H31" s="35"/>
      <c r="I31" s="35"/>
      <c r="J31" s="35"/>
      <c r="K31" s="32"/>
      <c r="L31" s="32"/>
      <c r="M31" s="1"/>
    </row>
    <row r="32" spans="1:13" x14ac:dyDescent="0.25">
      <c r="A32" s="31"/>
      <c r="B32" s="33" t="s">
        <v>3</v>
      </c>
      <c r="C32" s="35"/>
      <c r="D32" s="35"/>
      <c r="E32" s="35"/>
      <c r="F32" s="35"/>
      <c r="G32" s="35"/>
      <c r="H32" s="35"/>
      <c r="I32" s="35"/>
      <c r="J32" s="35"/>
      <c r="K32" s="32"/>
      <c r="L32" s="32"/>
      <c r="M32" s="1"/>
    </row>
    <row r="33" spans="1:13" x14ac:dyDescent="0.25">
      <c r="A33" s="31"/>
      <c r="B33" s="33" t="s">
        <v>34</v>
      </c>
      <c r="C33" s="35"/>
      <c r="D33" s="35"/>
      <c r="E33" s="35">
        <v>8.3800000000000008</v>
      </c>
      <c r="F33" s="35">
        <v>8.3800000000000008</v>
      </c>
      <c r="G33" s="35">
        <v>9</v>
      </c>
      <c r="H33" s="35"/>
      <c r="I33" s="35"/>
      <c r="J33" s="35"/>
      <c r="K33" s="32"/>
      <c r="L33" s="32"/>
      <c r="M33" s="1"/>
    </row>
    <row r="34" spans="1:13" x14ac:dyDescent="0.25">
      <c r="A34" s="31"/>
      <c r="B34" s="33" t="s">
        <v>10</v>
      </c>
      <c r="C34" s="35"/>
      <c r="D34" s="35"/>
      <c r="E34" s="35"/>
      <c r="F34" s="35"/>
      <c r="G34" s="35"/>
      <c r="H34" s="35"/>
      <c r="I34" s="35"/>
      <c r="J34" s="35"/>
      <c r="K34" s="32"/>
      <c r="L34" s="32"/>
      <c r="M34" s="1"/>
    </row>
    <row r="35" spans="1:13" ht="42" x14ac:dyDescent="0.25">
      <c r="A35" s="26" t="s">
        <v>54</v>
      </c>
      <c r="B35" s="27" t="s">
        <v>71</v>
      </c>
      <c r="C35" s="34">
        <f>SUM(C37:C39)</f>
        <v>6</v>
      </c>
      <c r="D35" s="34">
        <f t="shared" ref="D35:J35" si="8">SUM(D37:D39)</f>
        <v>6</v>
      </c>
      <c r="E35" s="34">
        <f t="shared" si="8"/>
        <v>0</v>
      </c>
      <c r="F35" s="34">
        <f t="shared" si="8"/>
        <v>0</v>
      </c>
      <c r="G35" s="34">
        <f t="shared" si="8"/>
        <v>6</v>
      </c>
      <c r="H35" s="34">
        <f t="shared" si="8"/>
        <v>6</v>
      </c>
      <c r="I35" s="34">
        <f t="shared" si="8"/>
        <v>0</v>
      </c>
      <c r="J35" s="34">
        <f t="shared" si="8"/>
        <v>0</v>
      </c>
      <c r="K35" s="28"/>
      <c r="L35" s="28"/>
      <c r="M35" s="1"/>
    </row>
    <row r="36" spans="1:13" x14ac:dyDescent="0.25">
      <c r="A36" s="25"/>
      <c r="B36" s="11" t="s">
        <v>8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"/>
    </row>
    <row r="37" spans="1:13" x14ac:dyDescent="0.25">
      <c r="A37" s="25"/>
      <c r="B37" s="11" t="s">
        <v>3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"/>
    </row>
    <row r="38" spans="1:13" x14ac:dyDescent="0.25">
      <c r="A38" s="25"/>
      <c r="B38" s="11" t="s">
        <v>34</v>
      </c>
      <c r="C38" s="16">
        <v>6</v>
      </c>
      <c r="D38" s="16">
        <v>6</v>
      </c>
      <c r="E38" s="16"/>
      <c r="F38" s="16"/>
      <c r="G38" s="16">
        <v>6</v>
      </c>
      <c r="H38" s="16">
        <v>6</v>
      </c>
      <c r="I38" s="16"/>
      <c r="J38" s="16"/>
      <c r="K38" s="16"/>
      <c r="L38" s="16"/>
      <c r="M38" s="1"/>
    </row>
    <row r="39" spans="1:13" x14ac:dyDescent="0.25">
      <c r="A39" s="25"/>
      <c r="B39" s="11" t="s">
        <v>10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"/>
    </row>
    <row r="40" spans="1:13" ht="136.5" x14ac:dyDescent="0.25">
      <c r="A40" s="26" t="s">
        <v>55</v>
      </c>
      <c r="B40" s="27" t="s">
        <v>74</v>
      </c>
      <c r="C40" s="34">
        <f>SUM(C41:C44)</f>
        <v>14.9</v>
      </c>
      <c r="D40" s="34">
        <f t="shared" ref="D40:J40" si="9">SUM(D41:D44)</f>
        <v>14.9</v>
      </c>
      <c r="E40" s="34">
        <f t="shared" si="9"/>
        <v>0</v>
      </c>
      <c r="F40" s="34">
        <f t="shared" si="9"/>
        <v>0</v>
      </c>
      <c r="G40" s="34">
        <f t="shared" si="9"/>
        <v>3</v>
      </c>
      <c r="H40" s="34">
        <f t="shared" si="9"/>
        <v>11.4</v>
      </c>
      <c r="I40" s="34">
        <f t="shared" si="9"/>
        <v>0</v>
      </c>
      <c r="J40" s="34">
        <f t="shared" si="9"/>
        <v>0</v>
      </c>
      <c r="K40" s="28"/>
      <c r="L40" s="28"/>
      <c r="M40" s="1"/>
    </row>
    <row r="41" spans="1:13" x14ac:dyDescent="0.25">
      <c r="A41" s="25"/>
      <c r="B41" s="11" t="s">
        <v>8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"/>
    </row>
    <row r="42" spans="1:13" x14ac:dyDescent="0.25">
      <c r="A42" s="25"/>
      <c r="B42" s="11" t="s">
        <v>3</v>
      </c>
      <c r="C42" s="15"/>
      <c r="D42" s="15"/>
      <c r="E42" s="15"/>
      <c r="F42" s="16"/>
      <c r="G42" s="16"/>
      <c r="H42" s="16"/>
      <c r="I42" s="16"/>
      <c r="J42" s="16"/>
      <c r="K42" s="16"/>
      <c r="L42" s="16"/>
      <c r="M42" s="1"/>
    </row>
    <row r="43" spans="1:13" x14ac:dyDescent="0.25">
      <c r="A43" s="25"/>
      <c r="B43" s="11" t="s">
        <v>34</v>
      </c>
      <c r="C43" s="15">
        <v>14.9</v>
      </c>
      <c r="D43" s="15">
        <v>14.9</v>
      </c>
      <c r="E43" s="15"/>
      <c r="F43" s="16"/>
      <c r="G43" s="16">
        <v>3</v>
      </c>
      <c r="H43" s="16">
        <v>11.4</v>
      </c>
      <c r="I43" s="16"/>
      <c r="J43" s="16"/>
      <c r="K43" s="16"/>
      <c r="L43" s="16"/>
      <c r="M43" s="1"/>
    </row>
    <row r="44" spans="1:13" x14ac:dyDescent="0.25">
      <c r="A44" s="25"/>
      <c r="B44" s="11" t="s">
        <v>10</v>
      </c>
      <c r="C44" s="15"/>
      <c r="D44" s="15"/>
      <c r="E44" s="15"/>
      <c r="F44" s="16"/>
      <c r="G44" s="16"/>
      <c r="H44" s="16"/>
      <c r="I44" s="16"/>
      <c r="J44" s="16"/>
      <c r="K44" s="16"/>
      <c r="L44" s="16"/>
      <c r="M44" s="1"/>
    </row>
    <row r="45" spans="1:13" ht="31.5" x14ac:dyDescent="0.25">
      <c r="A45" s="26" t="s">
        <v>56</v>
      </c>
      <c r="B45" s="27" t="s">
        <v>73</v>
      </c>
      <c r="C45" s="34">
        <f>SUM(C46:C49)</f>
        <v>0</v>
      </c>
      <c r="D45" s="34">
        <f t="shared" ref="D45:J45" si="10">SUM(D46:D49)</f>
        <v>0</v>
      </c>
      <c r="E45" s="34">
        <f t="shared" si="10"/>
        <v>4.8239999999999998</v>
      </c>
      <c r="F45" s="34">
        <f t="shared" si="10"/>
        <v>4.8239999999999998</v>
      </c>
      <c r="G45" s="34">
        <f t="shared" si="10"/>
        <v>4</v>
      </c>
      <c r="H45" s="34">
        <f t="shared" si="10"/>
        <v>0</v>
      </c>
      <c r="I45" s="34">
        <f t="shared" si="10"/>
        <v>0</v>
      </c>
      <c r="J45" s="34">
        <f t="shared" si="10"/>
        <v>0</v>
      </c>
      <c r="K45" s="28"/>
      <c r="L45" s="28"/>
      <c r="M45" s="1"/>
    </row>
    <row r="46" spans="1:13" x14ac:dyDescent="0.25">
      <c r="A46" s="25"/>
      <c r="B46" s="11" t="s">
        <v>8</v>
      </c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"/>
    </row>
    <row r="47" spans="1:13" x14ac:dyDescent="0.25">
      <c r="A47" s="25"/>
      <c r="B47" s="11" t="s">
        <v>3</v>
      </c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"/>
    </row>
    <row r="48" spans="1:13" x14ac:dyDescent="0.25">
      <c r="A48" s="25"/>
      <c r="B48" s="11" t="s">
        <v>34</v>
      </c>
      <c r="C48" s="16"/>
      <c r="D48" s="16"/>
      <c r="E48" s="16">
        <v>4.8239999999999998</v>
      </c>
      <c r="F48" s="16">
        <v>4.8239999999999998</v>
      </c>
      <c r="G48" s="16">
        <v>4</v>
      </c>
      <c r="H48" s="16"/>
      <c r="I48" s="16"/>
      <c r="J48" s="16"/>
      <c r="K48" s="16"/>
      <c r="L48" s="16"/>
      <c r="M48" s="1"/>
    </row>
    <row r="49" spans="1:13" x14ac:dyDescent="0.25">
      <c r="A49" s="17"/>
      <c r="B49" s="11" t="s">
        <v>10</v>
      </c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"/>
    </row>
    <row r="50" spans="1:13" ht="21" x14ac:dyDescent="0.25">
      <c r="A50" s="26" t="s">
        <v>61</v>
      </c>
      <c r="B50" s="27" t="s">
        <v>88</v>
      </c>
      <c r="C50" s="34">
        <f>SUM(C51:C54)</f>
        <v>7.7</v>
      </c>
      <c r="D50" s="34">
        <f t="shared" ref="D50:J50" si="11">SUM(D51:D54)</f>
        <v>7.7</v>
      </c>
      <c r="E50" s="34">
        <f t="shared" si="11"/>
        <v>0</v>
      </c>
      <c r="F50" s="34">
        <f t="shared" si="11"/>
        <v>0</v>
      </c>
      <c r="G50" s="34">
        <f t="shared" si="11"/>
        <v>0</v>
      </c>
      <c r="H50" s="34">
        <f t="shared" si="11"/>
        <v>0</v>
      </c>
      <c r="I50" s="34">
        <f t="shared" si="11"/>
        <v>0</v>
      </c>
      <c r="J50" s="34">
        <f t="shared" si="11"/>
        <v>0</v>
      </c>
      <c r="K50" s="28"/>
      <c r="L50" s="28"/>
      <c r="M50" s="1"/>
    </row>
    <row r="51" spans="1:13" x14ac:dyDescent="0.25">
      <c r="A51" s="25"/>
      <c r="B51" s="11" t="s">
        <v>8</v>
      </c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"/>
    </row>
    <row r="52" spans="1:13" x14ac:dyDescent="0.25">
      <c r="A52" s="25"/>
      <c r="B52" s="11" t="s">
        <v>3</v>
      </c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"/>
    </row>
    <row r="53" spans="1:13" x14ac:dyDescent="0.25">
      <c r="A53" s="25"/>
      <c r="B53" s="11" t="s">
        <v>34</v>
      </c>
      <c r="C53" s="16">
        <v>7.7</v>
      </c>
      <c r="D53" s="16">
        <v>7.7</v>
      </c>
      <c r="E53" s="16"/>
      <c r="F53" s="16"/>
      <c r="G53" s="16"/>
      <c r="H53" s="16"/>
      <c r="I53" s="16"/>
      <c r="J53" s="16"/>
      <c r="K53" s="16"/>
      <c r="L53" s="16"/>
      <c r="M53" s="1"/>
    </row>
    <row r="54" spans="1:13" x14ac:dyDescent="0.25">
      <c r="A54" s="17"/>
      <c r="B54" s="11" t="s">
        <v>10</v>
      </c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"/>
    </row>
    <row r="55" spans="1:13" ht="63" x14ac:dyDescent="0.25">
      <c r="A55" s="26" t="s">
        <v>62</v>
      </c>
      <c r="B55" s="27" t="s">
        <v>89</v>
      </c>
      <c r="C55" s="34">
        <f>SUM(C56:C59)</f>
        <v>13.4</v>
      </c>
      <c r="D55" s="34">
        <f t="shared" ref="D55:J55" si="12">SUM(D56:D59)</f>
        <v>13.4</v>
      </c>
      <c r="E55" s="34">
        <f t="shared" si="12"/>
        <v>0</v>
      </c>
      <c r="F55" s="34">
        <f t="shared" si="12"/>
        <v>0</v>
      </c>
      <c r="G55" s="34">
        <f t="shared" si="12"/>
        <v>0</v>
      </c>
      <c r="H55" s="34">
        <f t="shared" si="12"/>
        <v>0</v>
      </c>
      <c r="I55" s="34">
        <f t="shared" si="12"/>
        <v>0</v>
      </c>
      <c r="J55" s="34">
        <f t="shared" si="12"/>
        <v>0</v>
      </c>
      <c r="K55" s="28"/>
      <c r="L55" s="28"/>
      <c r="M55" s="1"/>
    </row>
    <row r="56" spans="1:13" x14ac:dyDescent="0.25">
      <c r="A56" s="25"/>
      <c r="B56" s="11" t="s">
        <v>8</v>
      </c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"/>
    </row>
    <row r="57" spans="1:13" x14ac:dyDescent="0.25">
      <c r="A57" s="25"/>
      <c r="B57" s="11" t="s">
        <v>3</v>
      </c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"/>
    </row>
    <row r="58" spans="1:13" x14ac:dyDescent="0.25">
      <c r="A58" s="25"/>
      <c r="B58" s="11" t="s">
        <v>34</v>
      </c>
      <c r="C58" s="16">
        <v>13.4</v>
      </c>
      <c r="D58" s="16">
        <v>13.4</v>
      </c>
      <c r="E58" s="16"/>
      <c r="F58" s="16"/>
      <c r="G58" s="16"/>
      <c r="H58" s="16"/>
      <c r="I58" s="16"/>
      <c r="J58" s="16"/>
      <c r="K58" s="16"/>
      <c r="L58" s="16"/>
      <c r="M58" s="1"/>
    </row>
    <row r="59" spans="1:13" x14ac:dyDescent="0.25">
      <c r="A59" s="17"/>
      <c r="B59" s="11" t="s">
        <v>10</v>
      </c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"/>
    </row>
    <row r="60" spans="1:13" ht="52.5" x14ac:dyDescent="0.25">
      <c r="A60" s="26" t="s">
        <v>90</v>
      </c>
      <c r="B60" s="27" t="s">
        <v>84</v>
      </c>
      <c r="C60" s="34">
        <f>SUM(C61:C64)</f>
        <v>2</v>
      </c>
      <c r="D60" s="34">
        <f t="shared" ref="D60:J60" si="13">SUM(D61:D64)</f>
        <v>2</v>
      </c>
      <c r="E60" s="34">
        <f t="shared" si="13"/>
        <v>0</v>
      </c>
      <c r="F60" s="34">
        <f t="shared" si="13"/>
        <v>0</v>
      </c>
      <c r="G60" s="34">
        <f t="shared" si="13"/>
        <v>0</v>
      </c>
      <c r="H60" s="34">
        <f t="shared" si="13"/>
        <v>0</v>
      </c>
      <c r="I60" s="34">
        <f t="shared" si="13"/>
        <v>0</v>
      </c>
      <c r="J60" s="34">
        <f t="shared" si="13"/>
        <v>0</v>
      </c>
      <c r="K60" s="28"/>
      <c r="L60" s="28"/>
      <c r="M60" s="1"/>
    </row>
    <row r="61" spans="1:13" x14ac:dyDescent="0.25">
      <c r="A61" s="25"/>
      <c r="B61" s="11" t="s">
        <v>8</v>
      </c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"/>
    </row>
    <row r="62" spans="1:13" x14ac:dyDescent="0.25">
      <c r="A62" s="25"/>
      <c r="B62" s="11" t="s">
        <v>3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"/>
    </row>
    <row r="63" spans="1:13" x14ac:dyDescent="0.25">
      <c r="A63" s="25"/>
      <c r="B63" s="11" t="s">
        <v>34</v>
      </c>
      <c r="C63" s="16">
        <v>2</v>
      </c>
      <c r="D63" s="16">
        <v>2</v>
      </c>
      <c r="E63" s="16"/>
      <c r="F63" s="16"/>
      <c r="G63" s="16"/>
      <c r="H63" s="16"/>
      <c r="I63" s="16"/>
      <c r="J63" s="16"/>
      <c r="K63" s="16"/>
      <c r="L63" s="16"/>
      <c r="M63" s="1"/>
    </row>
    <row r="64" spans="1:13" x14ac:dyDescent="0.25">
      <c r="A64" s="17"/>
      <c r="B64" s="11" t="s">
        <v>10</v>
      </c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"/>
    </row>
    <row r="65" spans="1:13" ht="73.5" x14ac:dyDescent="0.25">
      <c r="A65" s="26" t="s">
        <v>91</v>
      </c>
      <c r="B65" s="27" t="s">
        <v>92</v>
      </c>
      <c r="C65" s="34">
        <f>SUM(C66:C69)</f>
        <v>0</v>
      </c>
      <c r="D65" s="34">
        <f t="shared" ref="D65:J65" si="14">SUM(D66:D69)</f>
        <v>0</v>
      </c>
      <c r="E65" s="34">
        <f t="shared" si="14"/>
        <v>19.126000000000001</v>
      </c>
      <c r="F65" s="34">
        <f t="shared" si="14"/>
        <v>19.126000000000001</v>
      </c>
      <c r="G65" s="34">
        <f t="shared" si="14"/>
        <v>0</v>
      </c>
      <c r="H65" s="34">
        <f t="shared" si="14"/>
        <v>0</v>
      </c>
      <c r="I65" s="34">
        <f t="shared" si="14"/>
        <v>0</v>
      </c>
      <c r="J65" s="34">
        <f t="shared" si="14"/>
        <v>0</v>
      </c>
      <c r="K65" s="28"/>
      <c r="L65" s="28"/>
      <c r="M65" s="1"/>
    </row>
    <row r="66" spans="1:13" x14ac:dyDescent="0.25">
      <c r="A66" s="25"/>
      <c r="B66" s="11" t="s">
        <v>8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"/>
    </row>
    <row r="67" spans="1:13" x14ac:dyDescent="0.25">
      <c r="A67" s="25"/>
      <c r="B67" s="11" t="s">
        <v>3</v>
      </c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"/>
    </row>
    <row r="68" spans="1:13" x14ac:dyDescent="0.25">
      <c r="A68" s="25"/>
      <c r="B68" s="11" t="s">
        <v>34</v>
      </c>
      <c r="C68" s="51"/>
      <c r="D68" s="51"/>
      <c r="E68" s="16">
        <v>19.126000000000001</v>
      </c>
      <c r="F68" s="16">
        <v>19.126000000000001</v>
      </c>
      <c r="G68" s="16"/>
      <c r="H68" s="16"/>
      <c r="I68" s="16"/>
      <c r="J68" s="16"/>
      <c r="K68" s="16"/>
      <c r="L68" s="16"/>
      <c r="M68" s="1"/>
    </row>
    <row r="69" spans="1:13" x14ac:dyDescent="0.25">
      <c r="A69" s="17"/>
      <c r="B69" s="11" t="s">
        <v>10</v>
      </c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"/>
    </row>
    <row r="70" spans="1:13" x14ac:dyDescent="0.25">
      <c r="A70" s="54"/>
      <c r="B70" s="55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1"/>
    </row>
    <row r="71" spans="1:13" x14ac:dyDescent="0.25">
      <c r="A71" s="54"/>
      <c r="B71" s="55"/>
      <c r="C71" s="56"/>
      <c r="D71" s="56"/>
      <c r="E71" s="56"/>
      <c r="F71" s="75" t="s">
        <v>68</v>
      </c>
      <c r="G71" s="75"/>
      <c r="H71" s="75"/>
      <c r="I71" s="75"/>
      <c r="J71" s="75"/>
      <c r="K71" s="56"/>
      <c r="L71" s="56" t="str">
        <f>'4 квартал'!M22</f>
        <v>Е.А. Каравацкая</v>
      </c>
      <c r="M71" s="1"/>
    </row>
    <row r="72" spans="1:13" x14ac:dyDescent="0.25">
      <c r="A72" s="54"/>
      <c r="B72" s="55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1"/>
    </row>
    <row r="73" spans="1:13" ht="96" customHeight="1" x14ac:dyDescent="0.25">
      <c r="A73" s="69" t="s">
        <v>32</v>
      </c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1"/>
    </row>
    <row r="74" spans="1:13" x14ac:dyDescent="0.25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 x14ac:dyDescent="0.25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 x14ac:dyDescent="0.25">
      <c r="A76" s="3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 x14ac:dyDescent="0.25">
      <c r="A77" s="3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 x14ac:dyDescent="0.25">
      <c r="A78" s="3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 x14ac:dyDescent="0.25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 x14ac:dyDescent="0.25">
      <c r="A80" s="3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 x14ac:dyDescent="0.25">
      <c r="A81" s="3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 x14ac:dyDescent="0.25">
      <c r="A82" s="3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 x14ac:dyDescent="0.25">
      <c r="A83" s="3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 x14ac:dyDescent="0.25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 x14ac:dyDescent="0.25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 x14ac:dyDescent="0.25">
      <c r="A86" s="3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</sheetData>
  <mergeCells count="15">
    <mergeCell ref="F71:J71"/>
    <mergeCell ref="K1:L1"/>
    <mergeCell ref="A73:L73"/>
    <mergeCell ref="A6:L6"/>
    <mergeCell ref="A5:L5"/>
    <mergeCell ref="A11:A13"/>
    <mergeCell ref="B11:B13"/>
    <mergeCell ref="C11:J11"/>
    <mergeCell ref="K11:K13"/>
    <mergeCell ref="L11:L13"/>
    <mergeCell ref="A3:L3"/>
    <mergeCell ref="A4:L4"/>
    <mergeCell ref="A7:L7"/>
    <mergeCell ref="A8:L8"/>
    <mergeCell ref="A9:L9"/>
  </mergeCells>
  <pageMargins left="0.23958333333333334" right="0.15625" top="0.76041666666666663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47"/>
  <sheetViews>
    <sheetView view="pageLayout" zoomScaleNormal="100" workbookViewId="0">
      <selection activeCell="F19" sqref="F19"/>
    </sheetView>
  </sheetViews>
  <sheetFormatPr defaultRowHeight="15" x14ac:dyDescent="0.25"/>
  <cols>
    <col min="1" max="1" width="3.5703125" customWidth="1"/>
    <col min="2" max="2" width="26.5703125" customWidth="1"/>
    <col min="3" max="4" width="9.140625" style="4"/>
    <col min="5" max="5" width="10.5703125" style="4" customWidth="1"/>
    <col min="6" max="6" width="15.85546875" customWidth="1"/>
    <col min="7" max="7" width="15" customWidth="1"/>
  </cols>
  <sheetData>
    <row r="1" spans="1:9" x14ac:dyDescent="0.25">
      <c r="B1" s="7"/>
      <c r="C1" s="6"/>
      <c r="D1" s="6"/>
      <c r="E1" s="6"/>
      <c r="F1" s="7"/>
      <c r="G1" s="7" t="s">
        <v>38</v>
      </c>
    </row>
    <row r="2" spans="1:9" x14ac:dyDescent="0.25">
      <c r="B2" s="81" t="s">
        <v>25</v>
      </c>
      <c r="C2" s="81"/>
      <c r="D2" s="81"/>
      <c r="E2" s="81"/>
      <c r="F2" s="81"/>
      <c r="G2" s="81"/>
    </row>
    <row r="3" spans="1:9" x14ac:dyDescent="0.25">
      <c r="B3" s="82" t="s">
        <v>41</v>
      </c>
      <c r="C3" s="82"/>
      <c r="D3" s="82"/>
      <c r="E3" s="82"/>
      <c r="F3" s="82"/>
      <c r="G3" s="9" t="s">
        <v>66</v>
      </c>
    </row>
    <row r="4" spans="1:9" ht="58.5" customHeight="1" x14ac:dyDescent="0.25">
      <c r="A4" s="83" t="s">
        <v>94</v>
      </c>
      <c r="B4" s="83"/>
      <c r="C4" s="83"/>
      <c r="D4" s="83"/>
      <c r="E4" s="83"/>
      <c r="F4" s="83"/>
      <c r="G4" s="83"/>
    </row>
    <row r="5" spans="1:9" ht="8.25" customHeight="1" x14ac:dyDescent="0.25">
      <c r="B5" s="79" t="s">
        <v>36</v>
      </c>
      <c r="C5" s="79"/>
      <c r="D5" s="79"/>
      <c r="E5" s="79"/>
      <c r="F5" s="79"/>
      <c r="G5" s="79"/>
      <c r="H5" s="21"/>
      <c r="I5" s="21"/>
    </row>
    <row r="6" spans="1:9" x14ac:dyDescent="0.25">
      <c r="B6" s="72" t="s">
        <v>21</v>
      </c>
      <c r="C6" s="72"/>
      <c r="D6" s="72"/>
      <c r="E6" s="72"/>
      <c r="F6" s="72"/>
      <c r="G6" s="72"/>
      <c r="H6" s="22"/>
      <c r="I6" s="22"/>
    </row>
    <row r="7" spans="1:9" ht="8.25" customHeight="1" x14ac:dyDescent="0.25">
      <c r="B7" s="79" t="s">
        <v>35</v>
      </c>
      <c r="C7" s="79"/>
      <c r="D7" s="79"/>
      <c r="E7" s="79"/>
      <c r="F7" s="79"/>
      <c r="G7" s="79"/>
      <c r="H7" s="21"/>
      <c r="I7" s="21"/>
    </row>
    <row r="8" spans="1:9" x14ac:dyDescent="0.25">
      <c r="B8" s="7"/>
      <c r="C8" s="6"/>
      <c r="D8" s="6"/>
      <c r="E8" s="6"/>
      <c r="F8" s="7"/>
      <c r="G8" s="7"/>
    </row>
    <row r="9" spans="1:9" x14ac:dyDescent="0.25">
      <c r="B9" s="80" t="s">
        <v>42</v>
      </c>
      <c r="C9" s="80"/>
      <c r="D9" s="80"/>
      <c r="E9" s="80"/>
      <c r="F9" s="80"/>
      <c r="G9" s="80"/>
    </row>
    <row r="10" spans="1:9" x14ac:dyDescent="0.25">
      <c r="B10" s="7"/>
      <c r="C10" s="6"/>
      <c r="D10" s="6"/>
      <c r="E10" s="6"/>
      <c r="F10" s="7"/>
      <c r="G10" s="7"/>
    </row>
    <row r="11" spans="1:9" ht="50.25" customHeight="1" x14ac:dyDescent="0.25">
      <c r="A11" s="47" t="s">
        <v>1</v>
      </c>
      <c r="B11" s="48" t="s">
        <v>48</v>
      </c>
      <c r="C11" s="48" t="s">
        <v>43</v>
      </c>
      <c r="D11" s="48" t="s">
        <v>44</v>
      </c>
      <c r="E11" s="47" t="s">
        <v>47</v>
      </c>
      <c r="F11" s="47" t="s">
        <v>45</v>
      </c>
      <c r="G11" s="47" t="s">
        <v>46</v>
      </c>
    </row>
    <row r="12" spans="1:9" ht="63.75" x14ac:dyDescent="0.25">
      <c r="A12" s="52">
        <v>1</v>
      </c>
      <c r="B12" s="43" t="s">
        <v>75</v>
      </c>
      <c r="C12" s="49">
        <v>900</v>
      </c>
      <c r="D12" s="49">
        <f>C12</f>
        <v>900</v>
      </c>
      <c r="E12" s="40">
        <f>D12/C12*100-100</f>
        <v>0</v>
      </c>
      <c r="F12" s="49"/>
      <c r="G12" s="50"/>
    </row>
    <row r="13" spans="1:9" ht="51" x14ac:dyDescent="0.25">
      <c r="A13" s="46" t="s">
        <v>1</v>
      </c>
      <c r="B13" s="45" t="s">
        <v>49</v>
      </c>
      <c r="C13" s="45" t="s">
        <v>43</v>
      </c>
      <c r="D13" s="45" t="s">
        <v>44</v>
      </c>
      <c r="E13" s="46" t="s">
        <v>47</v>
      </c>
      <c r="F13" s="46" t="s">
        <v>45</v>
      </c>
      <c r="G13" s="46" t="s">
        <v>46</v>
      </c>
    </row>
    <row r="14" spans="1:9" s="36" customFormat="1" ht="63.75" x14ac:dyDescent="0.25">
      <c r="A14" s="52">
        <v>2</v>
      </c>
      <c r="B14" s="43" t="s">
        <v>75</v>
      </c>
      <c r="C14" s="49">
        <v>9</v>
      </c>
      <c r="D14" s="49">
        <v>9</v>
      </c>
      <c r="E14" s="40">
        <f>D14/C14*100-100</f>
        <v>0</v>
      </c>
      <c r="F14" s="44"/>
      <c r="G14" s="43"/>
    </row>
    <row r="15" spans="1:9" s="36" customFormat="1" ht="38.25" x14ac:dyDescent="0.25">
      <c r="A15" s="52">
        <v>3</v>
      </c>
      <c r="B15" s="43" t="s">
        <v>76</v>
      </c>
      <c r="C15" s="49">
        <v>13</v>
      </c>
      <c r="D15" s="49">
        <v>13</v>
      </c>
      <c r="E15" s="40">
        <f>D15/C15*100-100</f>
        <v>0</v>
      </c>
      <c r="F15" s="44"/>
      <c r="G15" s="43"/>
    </row>
    <row r="16" spans="1:9" s="36" customFormat="1" ht="38.25" x14ac:dyDescent="0.25">
      <c r="A16" s="52">
        <v>4</v>
      </c>
      <c r="B16" s="43" t="s">
        <v>77</v>
      </c>
      <c r="C16" s="49">
        <v>420</v>
      </c>
      <c r="D16" s="49">
        <v>420</v>
      </c>
      <c r="E16" s="40">
        <f t="shared" ref="E16:E26" si="0">D16/C16*100-100</f>
        <v>0</v>
      </c>
      <c r="F16" s="44"/>
      <c r="G16" s="43"/>
    </row>
    <row r="17" spans="1:7" s="36" customFormat="1" ht="51" customHeight="1" x14ac:dyDescent="0.25">
      <c r="A17" s="46" t="s">
        <v>1</v>
      </c>
      <c r="B17" s="45" t="s">
        <v>63</v>
      </c>
      <c r="C17" s="45" t="s">
        <v>43</v>
      </c>
      <c r="D17" s="45" t="s">
        <v>44</v>
      </c>
      <c r="E17" s="46" t="s">
        <v>47</v>
      </c>
      <c r="F17" s="46" t="s">
        <v>45</v>
      </c>
      <c r="G17" s="46" t="s">
        <v>46</v>
      </c>
    </row>
    <row r="18" spans="1:7" s="36" customFormat="1" ht="51" x14ac:dyDescent="0.25">
      <c r="A18" s="52">
        <v>5</v>
      </c>
      <c r="B18" s="43" t="s">
        <v>78</v>
      </c>
      <c r="C18" s="49">
        <v>100</v>
      </c>
      <c r="D18" s="49">
        <v>100</v>
      </c>
      <c r="E18" s="40">
        <f t="shared" si="0"/>
        <v>0</v>
      </c>
      <c r="F18" s="44"/>
      <c r="G18" s="43"/>
    </row>
    <row r="19" spans="1:7" s="36" customFormat="1" ht="89.25" x14ac:dyDescent="0.25">
      <c r="A19" s="52">
        <v>6</v>
      </c>
      <c r="B19" s="43" t="s">
        <v>79</v>
      </c>
      <c r="C19" s="49">
        <v>8</v>
      </c>
      <c r="D19" s="49">
        <v>8</v>
      </c>
      <c r="E19" s="40">
        <f t="shared" si="0"/>
        <v>0</v>
      </c>
      <c r="F19" s="44"/>
      <c r="G19" s="43"/>
    </row>
    <row r="20" spans="1:7" s="36" customFormat="1" ht="76.5" x14ac:dyDescent="0.25">
      <c r="A20" s="52">
        <v>7</v>
      </c>
      <c r="B20" s="43" t="s">
        <v>80</v>
      </c>
      <c r="C20" s="49">
        <v>10</v>
      </c>
      <c r="D20" s="49">
        <v>10</v>
      </c>
      <c r="E20" s="40">
        <f t="shared" si="0"/>
        <v>0</v>
      </c>
      <c r="F20" s="44"/>
      <c r="G20" s="43"/>
    </row>
    <row r="21" spans="1:7" s="36" customFormat="1" ht="38.25" x14ac:dyDescent="0.25">
      <c r="A21" s="52">
        <v>8</v>
      </c>
      <c r="B21" s="43" t="s">
        <v>81</v>
      </c>
      <c r="C21" s="49">
        <v>30</v>
      </c>
      <c r="D21" s="49">
        <v>30</v>
      </c>
      <c r="E21" s="40">
        <f t="shared" si="0"/>
        <v>0</v>
      </c>
      <c r="F21" s="44"/>
      <c r="G21" s="43"/>
    </row>
    <row r="22" spans="1:7" s="36" customFormat="1" ht="51" x14ac:dyDescent="0.25">
      <c r="A22" s="52">
        <v>9</v>
      </c>
      <c r="B22" s="43" t="s">
        <v>83</v>
      </c>
      <c r="C22" s="49">
        <v>60</v>
      </c>
      <c r="D22" s="49">
        <v>60</v>
      </c>
      <c r="E22" s="40">
        <f t="shared" si="0"/>
        <v>0</v>
      </c>
      <c r="F22" s="44"/>
      <c r="G22" s="43"/>
    </row>
    <row r="23" spans="1:7" s="36" customFormat="1" ht="38.25" x14ac:dyDescent="0.25">
      <c r="A23" s="52">
        <v>10</v>
      </c>
      <c r="B23" s="43" t="s">
        <v>82</v>
      </c>
      <c r="C23" s="49">
        <v>50</v>
      </c>
      <c r="D23" s="49">
        <v>50</v>
      </c>
      <c r="E23" s="40">
        <f t="shared" si="0"/>
        <v>0</v>
      </c>
      <c r="F23" s="44"/>
      <c r="G23" s="43"/>
    </row>
    <row r="24" spans="1:7" s="36" customFormat="1" ht="76.5" x14ac:dyDescent="0.25">
      <c r="A24" s="52">
        <v>11</v>
      </c>
      <c r="B24" s="43" t="s">
        <v>85</v>
      </c>
      <c r="C24" s="49">
        <v>20</v>
      </c>
      <c r="D24" s="49">
        <v>20</v>
      </c>
      <c r="E24" s="40">
        <f t="shared" si="0"/>
        <v>0</v>
      </c>
      <c r="F24" s="44"/>
      <c r="G24" s="43"/>
    </row>
    <row r="25" spans="1:7" s="36" customFormat="1" ht="153" x14ac:dyDescent="0.25">
      <c r="A25" s="52">
        <v>12</v>
      </c>
      <c r="B25" s="43" t="s">
        <v>86</v>
      </c>
      <c r="C25" s="49">
        <v>30</v>
      </c>
      <c r="D25" s="49">
        <v>30</v>
      </c>
      <c r="E25" s="40">
        <f t="shared" si="0"/>
        <v>0</v>
      </c>
      <c r="F25" s="44"/>
      <c r="G25" s="43"/>
    </row>
    <row r="26" spans="1:7" s="36" customFormat="1" ht="51" x14ac:dyDescent="0.25">
      <c r="A26" s="52">
        <v>13</v>
      </c>
      <c r="B26" s="43" t="s">
        <v>87</v>
      </c>
      <c r="C26" s="49">
        <v>100</v>
      </c>
      <c r="D26" s="49">
        <v>100</v>
      </c>
      <c r="E26" s="40">
        <f t="shared" si="0"/>
        <v>0</v>
      </c>
      <c r="F26" s="44"/>
      <c r="G26" s="43"/>
    </row>
    <row r="27" spans="1:7" x14ac:dyDescent="0.25">
      <c r="B27" s="7"/>
      <c r="C27" s="6"/>
      <c r="D27" s="6"/>
      <c r="E27" s="6"/>
      <c r="F27" s="7"/>
      <c r="G27" s="7"/>
    </row>
    <row r="28" spans="1:7" x14ac:dyDescent="0.25">
      <c r="B28" s="7"/>
      <c r="C28" s="6"/>
      <c r="D28" s="6"/>
      <c r="E28" s="6"/>
      <c r="F28" s="7"/>
      <c r="G28" s="7"/>
    </row>
    <row r="29" spans="1:7" x14ac:dyDescent="0.25">
      <c r="A29" s="57"/>
      <c r="B29" s="58" t="str">
        <f>'1 квартал'!E22</f>
        <v>Заместитель Главы Первомайского района по Социальной политике</v>
      </c>
      <c r="C29" s="58"/>
      <c r="D29" s="58"/>
      <c r="E29" s="58"/>
      <c r="F29" s="59"/>
      <c r="G29" s="60" t="str">
        <f>'1 квартал'!M22</f>
        <v>Е.А. Каравацкая</v>
      </c>
    </row>
    <row r="30" spans="1:7" x14ac:dyDescent="0.25">
      <c r="B30" s="7"/>
      <c r="C30" s="6"/>
      <c r="D30" s="6"/>
      <c r="E30" s="6"/>
      <c r="F30" s="7"/>
      <c r="G30" s="7"/>
    </row>
    <row r="31" spans="1:7" x14ac:dyDescent="0.25">
      <c r="B31" s="7"/>
      <c r="C31" s="6"/>
      <c r="D31" s="6"/>
      <c r="E31" s="6"/>
      <c r="F31" s="7"/>
      <c r="G31" s="7"/>
    </row>
    <row r="32" spans="1:7" x14ac:dyDescent="0.25">
      <c r="B32" s="7"/>
      <c r="C32" s="6"/>
      <c r="D32" s="6"/>
      <c r="E32" s="6"/>
      <c r="F32" s="7"/>
      <c r="G32" s="7"/>
    </row>
    <row r="33" spans="2:7" x14ac:dyDescent="0.25">
      <c r="B33" s="7"/>
      <c r="C33" s="6"/>
      <c r="D33" s="6"/>
      <c r="E33" s="6"/>
      <c r="F33" s="7"/>
      <c r="G33" s="7"/>
    </row>
    <row r="34" spans="2:7" x14ac:dyDescent="0.25">
      <c r="B34" s="7"/>
      <c r="C34" s="6"/>
      <c r="D34" s="6"/>
      <c r="E34" s="6"/>
      <c r="F34" s="7"/>
      <c r="G34" s="7"/>
    </row>
    <row r="35" spans="2:7" x14ac:dyDescent="0.25">
      <c r="B35" s="7"/>
      <c r="C35" s="6"/>
      <c r="D35" s="6"/>
      <c r="E35" s="6"/>
      <c r="F35" s="7"/>
      <c r="G35" s="7"/>
    </row>
    <row r="36" spans="2:7" x14ac:dyDescent="0.25">
      <c r="B36" s="7"/>
      <c r="C36" s="6"/>
      <c r="D36" s="6"/>
      <c r="E36" s="6"/>
      <c r="F36" s="7"/>
      <c r="G36" s="7"/>
    </row>
    <row r="37" spans="2:7" x14ac:dyDescent="0.25">
      <c r="B37" s="7"/>
      <c r="C37" s="6"/>
      <c r="D37" s="6"/>
      <c r="E37" s="6"/>
      <c r="F37" s="7"/>
      <c r="G37" s="7"/>
    </row>
    <row r="38" spans="2:7" x14ac:dyDescent="0.25">
      <c r="B38" s="7"/>
      <c r="C38" s="6"/>
      <c r="D38" s="6"/>
      <c r="E38" s="6"/>
      <c r="F38" s="7"/>
      <c r="G38" s="7"/>
    </row>
    <row r="39" spans="2:7" x14ac:dyDescent="0.25">
      <c r="B39" s="7"/>
      <c r="C39" s="6"/>
      <c r="D39" s="6"/>
      <c r="E39" s="6"/>
      <c r="F39" s="7"/>
      <c r="G39" s="7"/>
    </row>
    <row r="40" spans="2:7" x14ac:dyDescent="0.25">
      <c r="B40" s="7"/>
      <c r="C40" s="6"/>
      <c r="D40" s="6"/>
      <c r="E40" s="6"/>
      <c r="F40" s="7"/>
      <c r="G40" s="7"/>
    </row>
    <row r="41" spans="2:7" x14ac:dyDescent="0.25">
      <c r="B41" s="7"/>
      <c r="C41" s="6"/>
      <c r="D41" s="6"/>
      <c r="E41" s="6"/>
      <c r="F41" s="7"/>
      <c r="G41" s="7"/>
    </row>
    <row r="42" spans="2:7" x14ac:dyDescent="0.25">
      <c r="B42" s="7"/>
      <c r="C42" s="6"/>
      <c r="D42" s="6"/>
      <c r="E42" s="6"/>
      <c r="F42" s="7"/>
      <c r="G42" s="7"/>
    </row>
    <row r="43" spans="2:7" x14ac:dyDescent="0.25">
      <c r="B43" s="7"/>
      <c r="C43" s="6"/>
      <c r="D43" s="6"/>
      <c r="E43" s="6"/>
      <c r="F43" s="7"/>
      <c r="G43" s="7"/>
    </row>
    <row r="44" spans="2:7" x14ac:dyDescent="0.25">
      <c r="B44" s="7"/>
      <c r="C44" s="6"/>
      <c r="D44" s="6"/>
      <c r="E44" s="6"/>
      <c r="F44" s="7"/>
      <c r="G44" s="7"/>
    </row>
    <row r="45" spans="2:7" x14ac:dyDescent="0.25">
      <c r="B45" s="7"/>
      <c r="C45" s="6"/>
      <c r="D45" s="6"/>
      <c r="E45" s="6"/>
      <c r="F45" s="7"/>
      <c r="G45" s="7"/>
    </row>
    <row r="46" spans="2:7" x14ac:dyDescent="0.25">
      <c r="B46" s="7"/>
      <c r="C46" s="6"/>
      <c r="D46" s="6"/>
      <c r="E46" s="6"/>
      <c r="F46" s="7"/>
      <c r="G46" s="7"/>
    </row>
    <row r="47" spans="2:7" x14ac:dyDescent="0.25">
      <c r="B47" s="7"/>
      <c r="C47" s="6"/>
      <c r="D47" s="6"/>
      <c r="E47" s="6"/>
      <c r="F47" s="7"/>
      <c r="G47" s="7"/>
    </row>
    <row r="48" spans="2:7" x14ac:dyDescent="0.25">
      <c r="B48" s="7"/>
      <c r="C48" s="6"/>
      <c r="D48" s="6"/>
      <c r="E48" s="6"/>
      <c r="F48" s="7"/>
      <c r="G48" s="7"/>
    </row>
    <row r="49" spans="2:7" x14ac:dyDescent="0.25">
      <c r="B49" s="7"/>
      <c r="C49" s="6"/>
      <c r="D49" s="6"/>
      <c r="E49" s="6"/>
      <c r="F49" s="7"/>
      <c r="G49" s="7"/>
    </row>
    <row r="50" spans="2:7" x14ac:dyDescent="0.25">
      <c r="B50" s="7"/>
      <c r="C50" s="6"/>
      <c r="D50" s="6"/>
      <c r="E50" s="6"/>
      <c r="F50" s="7"/>
      <c r="G50" s="7"/>
    </row>
    <row r="51" spans="2:7" x14ac:dyDescent="0.25">
      <c r="B51" s="7"/>
      <c r="C51" s="6"/>
      <c r="D51" s="6"/>
      <c r="E51" s="6"/>
      <c r="F51" s="7"/>
      <c r="G51" s="7"/>
    </row>
    <row r="52" spans="2:7" x14ac:dyDescent="0.25">
      <c r="B52" s="7"/>
      <c r="C52" s="6"/>
      <c r="D52" s="6"/>
      <c r="E52" s="6"/>
      <c r="F52" s="7"/>
      <c r="G52" s="7"/>
    </row>
    <row r="53" spans="2:7" x14ac:dyDescent="0.25">
      <c r="B53" s="7"/>
      <c r="C53" s="6"/>
      <c r="D53" s="6"/>
      <c r="E53" s="6"/>
      <c r="F53" s="7"/>
      <c r="G53" s="7"/>
    </row>
    <row r="54" spans="2:7" x14ac:dyDescent="0.25">
      <c r="B54" s="7"/>
      <c r="C54" s="6"/>
      <c r="D54" s="6"/>
      <c r="E54" s="6"/>
      <c r="F54" s="7"/>
      <c r="G54" s="7"/>
    </row>
    <row r="55" spans="2:7" x14ac:dyDescent="0.25">
      <c r="B55" s="7"/>
      <c r="C55" s="6"/>
      <c r="D55" s="6"/>
      <c r="E55" s="6"/>
      <c r="F55" s="7"/>
      <c r="G55" s="7"/>
    </row>
    <row r="56" spans="2:7" x14ac:dyDescent="0.25">
      <c r="B56" s="7"/>
      <c r="C56" s="6"/>
      <c r="D56" s="6"/>
      <c r="E56" s="6"/>
      <c r="F56" s="7"/>
      <c r="G56" s="7"/>
    </row>
    <row r="57" spans="2:7" x14ac:dyDescent="0.25">
      <c r="B57" s="7"/>
      <c r="C57" s="6"/>
      <c r="D57" s="6"/>
      <c r="E57" s="6"/>
      <c r="F57" s="7"/>
      <c r="G57" s="7"/>
    </row>
    <row r="58" spans="2:7" x14ac:dyDescent="0.25">
      <c r="B58" s="7"/>
      <c r="C58" s="6"/>
      <c r="D58" s="6"/>
      <c r="E58" s="6"/>
      <c r="F58" s="7"/>
      <c r="G58" s="7"/>
    </row>
    <row r="59" spans="2:7" x14ac:dyDescent="0.25">
      <c r="B59" s="7"/>
      <c r="C59" s="6"/>
      <c r="D59" s="6"/>
      <c r="E59" s="6"/>
      <c r="F59" s="7"/>
      <c r="G59" s="7"/>
    </row>
    <row r="60" spans="2:7" x14ac:dyDescent="0.25">
      <c r="B60" s="7"/>
      <c r="C60" s="6"/>
      <c r="D60" s="6"/>
      <c r="E60" s="6"/>
      <c r="F60" s="7"/>
      <c r="G60" s="7"/>
    </row>
    <row r="61" spans="2:7" x14ac:dyDescent="0.25">
      <c r="B61" s="7"/>
      <c r="C61" s="6"/>
      <c r="D61" s="6"/>
      <c r="E61" s="6"/>
      <c r="F61" s="7"/>
      <c r="G61" s="7"/>
    </row>
    <row r="62" spans="2:7" x14ac:dyDescent="0.25">
      <c r="B62" s="7"/>
      <c r="C62" s="6"/>
      <c r="D62" s="6"/>
      <c r="E62" s="6"/>
      <c r="F62" s="7"/>
      <c r="G62" s="7"/>
    </row>
    <row r="63" spans="2:7" x14ac:dyDescent="0.25">
      <c r="B63" s="7"/>
      <c r="C63" s="6"/>
      <c r="D63" s="6"/>
      <c r="E63" s="6"/>
      <c r="F63" s="7"/>
      <c r="G63" s="7"/>
    </row>
    <row r="64" spans="2:7" x14ac:dyDescent="0.25">
      <c r="B64" s="7"/>
      <c r="C64" s="6"/>
      <c r="D64" s="6"/>
      <c r="E64" s="6"/>
      <c r="F64" s="7"/>
      <c r="G64" s="7"/>
    </row>
    <row r="65" spans="2:7" x14ac:dyDescent="0.25">
      <c r="B65" s="7"/>
      <c r="C65" s="6"/>
      <c r="D65" s="6"/>
      <c r="E65" s="6"/>
      <c r="F65" s="7"/>
      <c r="G65" s="7"/>
    </row>
    <row r="66" spans="2:7" x14ac:dyDescent="0.25">
      <c r="B66" s="7"/>
      <c r="C66" s="6"/>
      <c r="D66" s="6"/>
      <c r="E66" s="6"/>
      <c r="F66" s="7"/>
      <c r="G66" s="7"/>
    </row>
    <row r="67" spans="2:7" x14ac:dyDescent="0.25">
      <c r="B67" s="7"/>
      <c r="C67" s="6"/>
      <c r="D67" s="6"/>
      <c r="E67" s="6"/>
      <c r="F67" s="7"/>
      <c r="G67" s="7"/>
    </row>
    <row r="68" spans="2:7" x14ac:dyDescent="0.25">
      <c r="B68" s="7"/>
      <c r="C68" s="6"/>
      <c r="D68" s="6"/>
      <c r="E68" s="6"/>
      <c r="F68" s="7"/>
      <c r="G68" s="7"/>
    </row>
    <row r="69" spans="2:7" x14ac:dyDescent="0.25">
      <c r="B69" s="7"/>
      <c r="C69" s="6"/>
      <c r="D69" s="6"/>
      <c r="E69" s="6"/>
      <c r="F69" s="7"/>
      <c r="G69" s="7"/>
    </row>
    <row r="70" spans="2:7" x14ac:dyDescent="0.25">
      <c r="B70" s="7"/>
      <c r="C70" s="6"/>
      <c r="D70" s="6"/>
      <c r="E70" s="6"/>
      <c r="F70" s="7"/>
      <c r="G70" s="7"/>
    </row>
    <row r="71" spans="2:7" x14ac:dyDescent="0.25">
      <c r="B71" s="7"/>
      <c r="C71" s="6"/>
      <c r="D71" s="6"/>
      <c r="E71" s="6"/>
      <c r="F71" s="7"/>
      <c r="G71" s="7"/>
    </row>
    <row r="72" spans="2:7" x14ac:dyDescent="0.25">
      <c r="B72" s="7"/>
      <c r="C72" s="6"/>
      <c r="D72" s="6"/>
      <c r="E72" s="6"/>
      <c r="F72" s="7"/>
      <c r="G72" s="7"/>
    </row>
    <row r="73" spans="2:7" x14ac:dyDescent="0.25">
      <c r="B73" s="7"/>
      <c r="C73" s="6"/>
      <c r="D73" s="6"/>
      <c r="E73" s="6"/>
      <c r="F73" s="7"/>
      <c r="G73" s="7"/>
    </row>
    <row r="74" spans="2:7" x14ac:dyDescent="0.25">
      <c r="B74" s="7"/>
      <c r="C74" s="6"/>
      <c r="D74" s="6"/>
      <c r="E74" s="6"/>
      <c r="F74" s="7"/>
      <c r="G74" s="7"/>
    </row>
    <row r="75" spans="2:7" x14ac:dyDescent="0.25">
      <c r="B75" s="7"/>
      <c r="C75" s="6"/>
      <c r="D75" s="6"/>
      <c r="E75" s="6"/>
      <c r="F75" s="7"/>
      <c r="G75" s="7"/>
    </row>
    <row r="76" spans="2:7" x14ac:dyDescent="0.25">
      <c r="B76" s="7"/>
      <c r="C76" s="6"/>
      <c r="D76" s="6"/>
      <c r="E76" s="6"/>
      <c r="F76" s="7"/>
      <c r="G76" s="7"/>
    </row>
    <row r="77" spans="2:7" x14ac:dyDescent="0.25">
      <c r="B77" s="7"/>
      <c r="C77" s="6"/>
      <c r="D77" s="6"/>
      <c r="E77" s="6"/>
      <c r="F77" s="7"/>
      <c r="G77" s="7"/>
    </row>
    <row r="78" spans="2:7" x14ac:dyDescent="0.25">
      <c r="B78" s="7"/>
      <c r="C78" s="6"/>
      <c r="D78" s="6"/>
      <c r="E78" s="6"/>
      <c r="F78" s="7"/>
      <c r="G78" s="7"/>
    </row>
    <row r="79" spans="2:7" x14ac:dyDescent="0.25">
      <c r="B79" s="7"/>
      <c r="C79" s="6"/>
      <c r="D79" s="6"/>
      <c r="E79" s="6"/>
      <c r="F79" s="7"/>
      <c r="G79" s="7"/>
    </row>
    <row r="80" spans="2:7" x14ac:dyDescent="0.25">
      <c r="B80" s="7"/>
      <c r="C80" s="6"/>
      <c r="D80" s="6"/>
      <c r="E80" s="6"/>
      <c r="F80" s="7"/>
      <c r="G80" s="7"/>
    </row>
    <row r="81" spans="2:7" x14ac:dyDescent="0.25">
      <c r="B81" s="7"/>
      <c r="C81" s="6"/>
      <c r="D81" s="6"/>
      <c r="E81" s="6"/>
      <c r="F81" s="7"/>
      <c r="G81" s="7"/>
    </row>
    <row r="82" spans="2:7" x14ac:dyDescent="0.25">
      <c r="B82" s="7"/>
      <c r="C82" s="6"/>
      <c r="D82" s="6"/>
      <c r="E82" s="6"/>
      <c r="F82" s="7"/>
      <c r="G82" s="7"/>
    </row>
    <row r="83" spans="2:7" x14ac:dyDescent="0.25">
      <c r="B83" s="7"/>
      <c r="C83" s="6"/>
      <c r="D83" s="6"/>
      <c r="E83" s="6"/>
      <c r="F83" s="7"/>
      <c r="G83" s="7"/>
    </row>
    <row r="84" spans="2:7" x14ac:dyDescent="0.25">
      <c r="B84" s="7"/>
      <c r="C84" s="6"/>
      <c r="D84" s="6"/>
      <c r="E84" s="6"/>
      <c r="F84" s="7"/>
      <c r="G84" s="7"/>
    </row>
    <row r="85" spans="2:7" x14ac:dyDescent="0.25">
      <c r="B85" s="7"/>
      <c r="C85" s="6"/>
      <c r="D85" s="6"/>
      <c r="E85" s="6"/>
      <c r="F85" s="7"/>
      <c r="G85" s="7"/>
    </row>
    <row r="86" spans="2:7" x14ac:dyDescent="0.25">
      <c r="B86" s="7"/>
      <c r="C86" s="6"/>
      <c r="D86" s="6"/>
      <c r="E86" s="6"/>
      <c r="F86" s="7"/>
      <c r="G86" s="7"/>
    </row>
    <row r="87" spans="2:7" x14ac:dyDescent="0.25">
      <c r="B87" s="7"/>
      <c r="C87" s="6"/>
      <c r="D87" s="6"/>
      <c r="E87" s="6"/>
      <c r="F87" s="7"/>
      <c r="G87" s="7"/>
    </row>
    <row r="88" spans="2:7" x14ac:dyDescent="0.25">
      <c r="B88" s="7"/>
      <c r="C88" s="6"/>
      <c r="D88" s="6"/>
      <c r="E88" s="6"/>
      <c r="F88" s="7"/>
      <c r="G88" s="7"/>
    </row>
    <row r="89" spans="2:7" x14ac:dyDescent="0.25">
      <c r="B89" s="7"/>
      <c r="C89" s="6"/>
      <c r="D89" s="6"/>
      <c r="E89" s="6"/>
      <c r="F89" s="7"/>
      <c r="G89" s="7"/>
    </row>
    <row r="90" spans="2:7" x14ac:dyDescent="0.25">
      <c r="B90" s="7"/>
      <c r="C90" s="6"/>
      <c r="D90" s="6"/>
      <c r="E90" s="6"/>
      <c r="F90" s="7"/>
      <c r="G90" s="7"/>
    </row>
    <row r="91" spans="2:7" x14ac:dyDescent="0.25">
      <c r="B91" s="7"/>
      <c r="C91" s="6"/>
      <c r="D91" s="6"/>
      <c r="E91" s="6"/>
      <c r="F91" s="7"/>
      <c r="G91" s="7"/>
    </row>
    <row r="92" spans="2:7" x14ac:dyDescent="0.25">
      <c r="B92" s="7"/>
      <c r="C92" s="6"/>
      <c r="D92" s="6"/>
      <c r="E92" s="6"/>
      <c r="F92" s="7"/>
      <c r="G92" s="7"/>
    </row>
    <row r="93" spans="2:7" x14ac:dyDescent="0.25">
      <c r="B93" s="7"/>
      <c r="C93" s="6"/>
      <c r="D93" s="6"/>
      <c r="E93" s="6"/>
      <c r="F93" s="7"/>
      <c r="G93" s="7"/>
    </row>
    <row r="94" spans="2:7" x14ac:dyDescent="0.25">
      <c r="B94" s="7"/>
      <c r="C94" s="6"/>
      <c r="D94" s="6"/>
      <c r="E94" s="6"/>
      <c r="F94" s="7"/>
      <c r="G94" s="7"/>
    </row>
    <row r="95" spans="2:7" x14ac:dyDescent="0.25">
      <c r="B95" s="7"/>
      <c r="C95" s="6"/>
      <c r="D95" s="6"/>
      <c r="E95" s="6"/>
      <c r="F95" s="7"/>
      <c r="G95" s="7"/>
    </row>
    <row r="96" spans="2:7" x14ac:dyDescent="0.25">
      <c r="B96" s="7"/>
      <c r="C96" s="6"/>
      <c r="D96" s="6"/>
      <c r="E96" s="6"/>
      <c r="F96" s="7"/>
      <c r="G96" s="7"/>
    </row>
    <row r="97" spans="2:7" x14ac:dyDescent="0.25">
      <c r="B97" s="7"/>
      <c r="C97" s="6"/>
      <c r="D97" s="6"/>
      <c r="E97" s="6"/>
      <c r="F97" s="7"/>
      <c r="G97" s="7"/>
    </row>
    <row r="98" spans="2:7" x14ac:dyDescent="0.25">
      <c r="B98" s="7"/>
      <c r="C98" s="6"/>
      <c r="D98" s="6"/>
      <c r="E98" s="6"/>
      <c r="F98" s="7"/>
      <c r="G98" s="7"/>
    </row>
    <row r="99" spans="2:7" x14ac:dyDescent="0.25">
      <c r="B99" s="7"/>
      <c r="C99" s="6"/>
      <c r="D99" s="6"/>
      <c r="E99" s="6"/>
      <c r="F99" s="7"/>
      <c r="G99" s="7"/>
    </row>
    <row r="100" spans="2:7" x14ac:dyDescent="0.25">
      <c r="B100" s="7"/>
      <c r="C100" s="6"/>
      <c r="D100" s="6"/>
      <c r="E100" s="6"/>
      <c r="F100" s="7"/>
      <c r="G100" s="7"/>
    </row>
    <row r="101" spans="2:7" x14ac:dyDescent="0.25">
      <c r="B101" s="7"/>
      <c r="C101" s="6"/>
      <c r="D101" s="6"/>
      <c r="E101" s="6"/>
      <c r="F101" s="7"/>
      <c r="G101" s="7"/>
    </row>
    <row r="102" spans="2:7" x14ac:dyDescent="0.25">
      <c r="B102" s="7"/>
      <c r="C102" s="6"/>
      <c r="D102" s="6"/>
      <c r="E102" s="6"/>
      <c r="F102" s="7"/>
      <c r="G102" s="7"/>
    </row>
    <row r="103" spans="2:7" x14ac:dyDescent="0.25">
      <c r="B103" s="7"/>
      <c r="C103" s="6"/>
      <c r="D103" s="6"/>
      <c r="E103" s="6"/>
      <c r="F103" s="7"/>
      <c r="G103" s="7"/>
    </row>
    <row r="104" spans="2:7" x14ac:dyDescent="0.25">
      <c r="B104" s="7"/>
      <c r="C104" s="6"/>
      <c r="D104" s="6"/>
      <c r="E104" s="6"/>
      <c r="F104" s="7"/>
      <c r="G104" s="7"/>
    </row>
    <row r="105" spans="2:7" x14ac:dyDescent="0.25">
      <c r="B105" s="7"/>
      <c r="C105" s="6"/>
      <c r="D105" s="6"/>
      <c r="E105" s="6"/>
      <c r="F105" s="7"/>
      <c r="G105" s="7"/>
    </row>
    <row r="106" spans="2:7" x14ac:dyDescent="0.25">
      <c r="B106" s="7"/>
      <c r="C106" s="6"/>
      <c r="D106" s="6"/>
      <c r="E106" s="6"/>
      <c r="F106" s="7"/>
      <c r="G106" s="7"/>
    </row>
    <row r="107" spans="2:7" x14ac:dyDescent="0.25">
      <c r="B107" s="7"/>
      <c r="C107" s="6"/>
      <c r="D107" s="6"/>
      <c r="E107" s="6"/>
      <c r="F107" s="7"/>
      <c r="G107" s="7"/>
    </row>
    <row r="108" spans="2:7" x14ac:dyDescent="0.25">
      <c r="B108" s="7"/>
      <c r="C108" s="6"/>
      <c r="D108" s="6"/>
      <c r="E108" s="6"/>
      <c r="F108" s="7"/>
      <c r="G108" s="7"/>
    </row>
    <row r="109" spans="2:7" x14ac:dyDescent="0.25">
      <c r="B109" s="7"/>
      <c r="C109" s="6"/>
      <c r="D109" s="6"/>
      <c r="E109" s="6"/>
      <c r="F109" s="7"/>
      <c r="G109" s="7"/>
    </row>
    <row r="110" spans="2:7" x14ac:dyDescent="0.25">
      <c r="B110" s="7"/>
      <c r="C110" s="6"/>
      <c r="D110" s="6"/>
      <c r="E110" s="6"/>
      <c r="F110" s="7"/>
      <c r="G110" s="7"/>
    </row>
    <row r="111" spans="2:7" x14ac:dyDescent="0.25">
      <c r="B111" s="7"/>
      <c r="C111" s="6"/>
      <c r="D111" s="6"/>
      <c r="E111" s="6"/>
      <c r="F111" s="7"/>
      <c r="G111" s="7"/>
    </row>
    <row r="112" spans="2:7" x14ac:dyDescent="0.25">
      <c r="B112" s="7"/>
      <c r="C112" s="6"/>
      <c r="D112" s="6"/>
      <c r="E112" s="6"/>
      <c r="F112" s="7"/>
      <c r="G112" s="7"/>
    </row>
    <row r="113" spans="2:7" x14ac:dyDescent="0.25">
      <c r="B113" s="7"/>
      <c r="C113" s="6"/>
      <c r="D113" s="6"/>
      <c r="E113" s="6"/>
      <c r="F113" s="7"/>
      <c r="G113" s="7"/>
    </row>
    <row r="114" spans="2:7" x14ac:dyDescent="0.25">
      <c r="B114" s="7"/>
      <c r="C114" s="6"/>
      <c r="D114" s="6"/>
      <c r="E114" s="6"/>
      <c r="F114" s="7"/>
      <c r="G114" s="7"/>
    </row>
    <row r="115" spans="2:7" x14ac:dyDescent="0.25">
      <c r="B115" s="7"/>
      <c r="C115" s="6"/>
      <c r="D115" s="6"/>
      <c r="E115" s="6"/>
      <c r="F115" s="7"/>
      <c r="G115" s="7"/>
    </row>
    <row r="116" spans="2:7" x14ac:dyDescent="0.25">
      <c r="B116" s="7"/>
      <c r="C116" s="6"/>
      <c r="D116" s="6"/>
      <c r="E116" s="6"/>
      <c r="F116" s="7"/>
      <c r="G116" s="7"/>
    </row>
    <row r="117" spans="2:7" x14ac:dyDescent="0.25">
      <c r="B117" s="7"/>
      <c r="C117" s="6"/>
      <c r="D117" s="6"/>
      <c r="E117" s="6"/>
      <c r="F117" s="7"/>
      <c r="G117" s="7"/>
    </row>
    <row r="118" spans="2:7" x14ac:dyDescent="0.25">
      <c r="B118" s="7"/>
      <c r="C118" s="6"/>
      <c r="D118" s="6"/>
      <c r="E118" s="6"/>
      <c r="F118" s="7"/>
      <c r="G118" s="7"/>
    </row>
    <row r="119" spans="2:7" x14ac:dyDescent="0.25">
      <c r="B119" s="7"/>
      <c r="C119" s="6"/>
      <c r="D119" s="6"/>
      <c r="E119" s="6"/>
      <c r="F119" s="7"/>
      <c r="G119" s="7"/>
    </row>
    <row r="120" spans="2:7" x14ac:dyDescent="0.25">
      <c r="B120" s="7"/>
      <c r="C120" s="6"/>
      <c r="D120" s="6"/>
      <c r="E120" s="6"/>
      <c r="F120" s="7"/>
      <c r="G120" s="7"/>
    </row>
    <row r="121" spans="2:7" x14ac:dyDescent="0.25">
      <c r="B121" s="7"/>
      <c r="C121" s="6"/>
      <c r="D121" s="6"/>
      <c r="E121" s="6"/>
      <c r="F121" s="7"/>
      <c r="G121" s="7"/>
    </row>
    <row r="122" spans="2:7" x14ac:dyDescent="0.25">
      <c r="B122" s="7"/>
      <c r="C122" s="6"/>
      <c r="D122" s="6"/>
      <c r="E122" s="6"/>
      <c r="F122" s="7"/>
      <c r="G122" s="7"/>
    </row>
    <row r="123" spans="2:7" x14ac:dyDescent="0.25">
      <c r="B123" s="7"/>
      <c r="C123" s="6"/>
      <c r="D123" s="6"/>
      <c r="E123" s="6"/>
      <c r="F123" s="7"/>
      <c r="G123" s="7"/>
    </row>
    <row r="124" spans="2:7" x14ac:dyDescent="0.25">
      <c r="B124" s="7"/>
      <c r="C124" s="6"/>
      <c r="D124" s="6"/>
      <c r="E124" s="6"/>
      <c r="F124" s="7"/>
      <c r="G124" s="7"/>
    </row>
    <row r="125" spans="2:7" x14ac:dyDescent="0.25">
      <c r="B125" s="7"/>
      <c r="C125" s="6"/>
      <c r="D125" s="6"/>
      <c r="E125" s="6"/>
      <c r="F125" s="7"/>
      <c r="G125" s="7"/>
    </row>
    <row r="126" spans="2:7" x14ac:dyDescent="0.25">
      <c r="B126" s="7"/>
      <c r="C126" s="6"/>
      <c r="D126" s="6"/>
      <c r="E126" s="6"/>
      <c r="F126" s="7"/>
      <c r="G126" s="7"/>
    </row>
    <row r="127" spans="2:7" x14ac:dyDescent="0.25">
      <c r="B127" s="7"/>
      <c r="C127" s="6"/>
      <c r="D127" s="6"/>
      <c r="E127" s="6"/>
      <c r="F127" s="7"/>
      <c r="G127" s="7"/>
    </row>
    <row r="128" spans="2:7" x14ac:dyDescent="0.25">
      <c r="B128" s="7"/>
      <c r="C128" s="6"/>
      <c r="D128" s="6"/>
      <c r="E128" s="6"/>
      <c r="F128" s="7"/>
      <c r="G128" s="7"/>
    </row>
    <row r="129" spans="2:7" x14ac:dyDescent="0.25">
      <c r="B129" s="7"/>
      <c r="C129" s="6"/>
      <c r="D129" s="6"/>
      <c r="E129" s="6"/>
      <c r="F129" s="7"/>
      <c r="G129" s="7"/>
    </row>
    <row r="130" spans="2:7" x14ac:dyDescent="0.25">
      <c r="B130" s="7"/>
      <c r="C130" s="6"/>
      <c r="D130" s="6"/>
      <c r="E130" s="6"/>
      <c r="F130" s="7"/>
      <c r="G130" s="7"/>
    </row>
    <row r="131" spans="2:7" x14ac:dyDescent="0.25">
      <c r="B131" s="7"/>
      <c r="C131" s="6"/>
      <c r="D131" s="6"/>
      <c r="E131" s="6"/>
      <c r="F131" s="7"/>
      <c r="G131" s="7"/>
    </row>
    <row r="132" spans="2:7" x14ac:dyDescent="0.25">
      <c r="B132" s="7"/>
      <c r="C132" s="6"/>
      <c r="D132" s="6"/>
      <c r="E132" s="6"/>
      <c r="F132" s="7"/>
      <c r="G132" s="7"/>
    </row>
    <row r="133" spans="2:7" x14ac:dyDescent="0.25">
      <c r="B133" s="7"/>
      <c r="C133" s="6"/>
      <c r="D133" s="6"/>
      <c r="E133" s="6"/>
      <c r="F133" s="7"/>
      <c r="G133" s="7"/>
    </row>
    <row r="134" spans="2:7" x14ac:dyDescent="0.25">
      <c r="B134" s="7"/>
      <c r="C134" s="6"/>
      <c r="D134" s="6"/>
      <c r="E134" s="6"/>
      <c r="F134" s="7"/>
      <c r="G134" s="7"/>
    </row>
    <row r="135" spans="2:7" x14ac:dyDescent="0.25">
      <c r="B135" s="7"/>
      <c r="C135" s="6"/>
      <c r="D135" s="6"/>
      <c r="E135" s="6"/>
      <c r="F135" s="7"/>
      <c r="G135" s="7"/>
    </row>
    <row r="136" spans="2:7" x14ac:dyDescent="0.25">
      <c r="B136" s="7"/>
      <c r="C136" s="6"/>
      <c r="D136" s="6"/>
      <c r="E136" s="6"/>
      <c r="F136" s="7"/>
      <c r="G136" s="7"/>
    </row>
    <row r="137" spans="2:7" x14ac:dyDescent="0.25">
      <c r="B137" s="7"/>
      <c r="C137" s="6"/>
      <c r="D137" s="6"/>
      <c r="E137" s="6"/>
      <c r="F137" s="7"/>
      <c r="G137" s="7"/>
    </row>
    <row r="138" spans="2:7" x14ac:dyDescent="0.25">
      <c r="B138" s="7"/>
      <c r="C138" s="6"/>
      <c r="D138" s="6"/>
      <c r="E138" s="6"/>
      <c r="F138" s="7"/>
      <c r="G138" s="7"/>
    </row>
    <row r="139" spans="2:7" x14ac:dyDescent="0.25">
      <c r="B139" s="7"/>
      <c r="C139" s="6"/>
      <c r="D139" s="6"/>
      <c r="E139" s="6"/>
      <c r="F139" s="7"/>
      <c r="G139" s="7"/>
    </row>
    <row r="140" spans="2:7" x14ac:dyDescent="0.25">
      <c r="B140" s="7"/>
      <c r="C140" s="6"/>
      <c r="D140" s="6"/>
      <c r="E140" s="6"/>
      <c r="F140" s="7"/>
      <c r="G140" s="7"/>
    </row>
    <row r="141" spans="2:7" x14ac:dyDescent="0.25">
      <c r="B141" s="7"/>
      <c r="C141" s="6"/>
      <c r="D141" s="6"/>
      <c r="E141" s="6"/>
      <c r="F141" s="7"/>
      <c r="G141" s="7"/>
    </row>
    <row r="142" spans="2:7" x14ac:dyDescent="0.25">
      <c r="B142" s="7"/>
      <c r="C142" s="6"/>
      <c r="D142" s="6"/>
      <c r="E142" s="6"/>
      <c r="F142" s="7"/>
      <c r="G142" s="7"/>
    </row>
    <row r="143" spans="2:7" x14ac:dyDescent="0.25">
      <c r="B143" s="7"/>
      <c r="C143" s="6"/>
      <c r="D143" s="6"/>
      <c r="E143" s="6"/>
      <c r="F143" s="7"/>
      <c r="G143" s="7"/>
    </row>
    <row r="144" spans="2:7" x14ac:dyDescent="0.25">
      <c r="B144" s="7"/>
      <c r="C144" s="6"/>
      <c r="D144" s="6"/>
      <c r="E144" s="6"/>
      <c r="F144" s="7"/>
      <c r="G144" s="7"/>
    </row>
    <row r="145" spans="2:7" x14ac:dyDescent="0.25">
      <c r="B145" s="7"/>
      <c r="C145" s="6"/>
      <c r="D145" s="6"/>
      <c r="E145" s="6"/>
      <c r="F145" s="7"/>
      <c r="G145" s="7"/>
    </row>
    <row r="146" spans="2:7" x14ac:dyDescent="0.25">
      <c r="B146" s="7"/>
      <c r="C146" s="6"/>
      <c r="D146" s="6"/>
      <c r="E146" s="6"/>
      <c r="F146" s="7"/>
      <c r="G146" s="7"/>
    </row>
    <row r="147" spans="2:7" x14ac:dyDescent="0.25">
      <c r="B147" s="7"/>
      <c r="C147" s="6"/>
      <c r="D147" s="6"/>
      <c r="E147" s="6"/>
      <c r="F147" s="7"/>
      <c r="G147" s="7"/>
    </row>
  </sheetData>
  <mergeCells count="7">
    <mergeCell ref="B9:G9"/>
    <mergeCell ref="B6:G6"/>
    <mergeCell ref="B7:G7"/>
    <mergeCell ref="B2:G2"/>
    <mergeCell ref="B3:F3"/>
    <mergeCell ref="B5:G5"/>
    <mergeCell ref="A4:G4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 квартал</vt:lpstr>
      <vt:lpstr>2 квартал</vt:lpstr>
      <vt:lpstr>3 квартал</vt:lpstr>
      <vt:lpstr>4 квартал</vt:lpstr>
      <vt:lpstr>Годовой о результ. мероприятий</vt:lpstr>
      <vt:lpstr>Годовой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2022-02-18T08:12:28Z</dcterms:modified>
</cp:coreProperties>
</file>